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trlProps/ctrlProp11.xml" ContentType="application/vnd.ms-excel.controlproperties+xml"/>
  <Override PartName="/xl/drawings/drawing10.xml" ContentType="application/vnd.openxmlformats-officedocument.drawing+xml"/>
  <Override PartName="/xl/ctrlProps/ctrlProp12.xml" ContentType="application/vnd.ms-excel.controlproperties+xml"/>
  <Override PartName="/xl/drawings/drawing11.xml" ContentType="application/vnd.openxmlformats-officedocument.drawing+xml"/>
  <Override PartName="/xl/ctrlProps/ctrlProp13.xml" ContentType="application/vnd.ms-excel.controlproperties+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trlProps/ctrlProp14.xml" ContentType="application/vnd.ms-excel.controlproperties+xml"/>
  <Override PartName="/xl/ctrlProps/ctrlProp15.xml" ContentType="application/vnd.ms-excel.controlproperties+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726"/>
  <workbookPr updateLinks="never" codeName="ThisWorkbook" defaultThemeVersion="124226"/>
  <mc:AlternateContent xmlns:mc="http://schemas.openxmlformats.org/markup-compatibility/2006">
    <mc:Choice Requires="x15">
      <x15ac:absPath xmlns:x15ac="http://schemas.microsoft.com/office/spreadsheetml/2010/11/ac" url="D:\Tenders\Wall Revetment at Roorkee\Roorkee Revetment of Wall Open Tender\Volume-III\"/>
    </mc:Choice>
  </mc:AlternateContent>
  <xr:revisionPtr revIDLastSave="0" documentId="13_ncr:1_{57848C68-D872-42FC-BE8A-7CF28AE4EC58}" xr6:coauthVersionLast="47" xr6:coauthVersionMax="47" xr10:uidLastSave="{00000000-0000-0000-0000-000000000000}"/>
  <workbookProtection workbookAlgorithmName="SHA-512" workbookHashValue="q34g3FZweDRHGqcZnR6sOocXIOuD7QvttXEEhs4gZ4Rt49nIOL31ycY5tFG7fMM2t63DVkwKGbbcGJ/N1KGQag==" workbookSaltValue="EW5yAK/O5bqO9OTPBS/F2g==" workbookSpinCount="100000" lockStructure="1"/>
  <bookViews>
    <workbookView xWindow="-120" yWindow="-120" windowWidth="29040" windowHeight="15720" tabRatio="982" firstSheet="1" activeTab="2" xr2:uid="{00000000-000D-0000-FFFF-FFFF00000000}"/>
  </bookViews>
  <sheets>
    <sheet name="Basic" sheetId="1" state="hidden" r:id="rId1"/>
    <sheet name="Cover" sheetId="2" r:id="rId2"/>
    <sheet name="Names of Bidder" sheetId="3" r:id="rId3"/>
    <sheet name="Attach 3(JV)" sheetId="4" r:id="rId4"/>
    <sheet name="Attach (QR)" sheetId="5" state="hidden" r:id="rId5"/>
    <sheet name="Attach-3 (QR)" sheetId="6" r:id="rId6"/>
    <sheet name="Attach 4" sheetId="7" r:id="rId7"/>
    <sheet name="Attach 4 (A)" sheetId="8" r:id="rId8"/>
    <sheet name="Attach 4 (B)" sheetId="9" state="hidden" r:id="rId9"/>
    <sheet name="Attach 5" sheetId="10" r:id="rId10"/>
    <sheet name="Attach 5A" sheetId="11" r:id="rId11"/>
    <sheet name="Attach 6" sheetId="12" r:id="rId12"/>
    <sheet name="Attach 7" sheetId="13" r:id="rId13"/>
    <sheet name="Attach 9" sheetId="14" r:id="rId14"/>
    <sheet name="Attach 10" sheetId="15" r:id="rId15"/>
    <sheet name="Attach 11" sheetId="16" r:id="rId16"/>
    <sheet name="Attach 12 Old" sheetId="17" state="hidden" r:id="rId17"/>
    <sheet name="Attach 12" sheetId="30" r:id="rId18"/>
    <sheet name="Attach 13" sheetId="18" r:id="rId19"/>
    <sheet name="Attach 14" sheetId="19" r:id="rId20"/>
    <sheet name="Attach 14-IP" sheetId="20" r:id="rId21"/>
    <sheet name="Attach 15" sheetId="21" r:id="rId22"/>
    <sheet name="Attach 16" sheetId="22" r:id="rId23"/>
    <sheet name="Attach 17" sheetId="23" r:id="rId24"/>
    <sheet name="Attach 18 Safety" sheetId="24" state="hidden" r:id="rId25"/>
    <sheet name="Attach 18 SP" sheetId="25" state="hidden" r:id="rId26"/>
    <sheet name="Attach 19" sheetId="26" r:id="rId27"/>
    <sheet name="Bid Form 1st Envelope " sheetId="27" r:id="rId28"/>
    <sheet name="N to W" sheetId="28" state="hidden" r:id="rId29"/>
    <sheet name="Sheet1" sheetId="29" state="hidden" r:id="rId30"/>
  </sheets>
  <externalReferences>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s>
  <definedNames>
    <definedName name="\A" localSheetId="16">#REF!</definedName>
    <definedName name="\A" localSheetId="23">#REF!</definedName>
    <definedName name="\A" localSheetId="24">#REF!</definedName>
    <definedName name="\A" localSheetId="10">#REF!</definedName>
    <definedName name="\A" localSheetId="5">#REF!</definedName>
    <definedName name="\A" localSheetId="2">#REF!</definedName>
    <definedName name="\A">#REF!</definedName>
    <definedName name="\aa" localSheetId="16">#REF!</definedName>
    <definedName name="\aa" localSheetId="25">#REF!</definedName>
    <definedName name="\aa" localSheetId="10">#REF!</definedName>
    <definedName name="\aa" localSheetId="2">#REF!</definedName>
    <definedName name="\aa">#REF!</definedName>
    <definedName name="\B" localSheetId="16">#REF!</definedName>
    <definedName name="\B" localSheetId="23">#REF!</definedName>
    <definedName name="\B" localSheetId="24">#REF!</definedName>
    <definedName name="\B" localSheetId="10">#REF!</definedName>
    <definedName name="\B" localSheetId="5">#REF!</definedName>
    <definedName name="\B" localSheetId="2">#REF!</definedName>
    <definedName name="\B">#REF!</definedName>
    <definedName name="\C" localSheetId="16">#REF!</definedName>
    <definedName name="\C" localSheetId="23">#REF!</definedName>
    <definedName name="\C" localSheetId="24">#REF!</definedName>
    <definedName name="\C" localSheetId="10">#REF!</definedName>
    <definedName name="\C" localSheetId="5">#REF!</definedName>
    <definedName name="\C" localSheetId="2">#REF!</definedName>
    <definedName name="\C">#REF!</definedName>
    <definedName name="\M" localSheetId="16">#REF!</definedName>
    <definedName name="\M" localSheetId="24">#REF!</definedName>
    <definedName name="\M" localSheetId="10">#REF!</definedName>
    <definedName name="\M" localSheetId="5">#REF!</definedName>
    <definedName name="\M" localSheetId="2">#REF!</definedName>
    <definedName name="\M">#REF!</definedName>
    <definedName name="\N" localSheetId="16">#REF!</definedName>
    <definedName name="\N" localSheetId="24">#REF!</definedName>
    <definedName name="\N" localSheetId="10">#REF!</definedName>
    <definedName name="\N" localSheetId="5">#REF!</definedName>
    <definedName name="\N" localSheetId="2">#REF!</definedName>
    <definedName name="\N">#REF!</definedName>
    <definedName name="\P" localSheetId="16">#REF!</definedName>
    <definedName name="\P" localSheetId="24">#REF!</definedName>
    <definedName name="\P" localSheetId="10">#REF!</definedName>
    <definedName name="\P" localSheetId="5">#REF!</definedName>
    <definedName name="\P" localSheetId="2">#REF!</definedName>
    <definedName name="\P">#REF!</definedName>
    <definedName name="\R" localSheetId="16">#REF!</definedName>
    <definedName name="\R" localSheetId="24">#REF!</definedName>
    <definedName name="\R" localSheetId="10">#REF!</definedName>
    <definedName name="\R" localSheetId="5">#REF!</definedName>
    <definedName name="\R" localSheetId="2">#REF!</definedName>
    <definedName name="\R">#REF!</definedName>
    <definedName name="\U" localSheetId="16">#REF!</definedName>
    <definedName name="\U" localSheetId="24">#REF!</definedName>
    <definedName name="\U" localSheetId="10">#REF!</definedName>
    <definedName name="\U" localSheetId="5">#REF!</definedName>
    <definedName name="\U" localSheetId="2">#REF!</definedName>
    <definedName name="\U">#REF!</definedName>
    <definedName name="\V" localSheetId="16">#REF!</definedName>
    <definedName name="\V" localSheetId="24">#REF!</definedName>
    <definedName name="\V" localSheetId="10">#REF!</definedName>
    <definedName name="\V" localSheetId="5">#REF!</definedName>
    <definedName name="\V" localSheetId="2">#REF!</definedName>
    <definedName name="\V">#REF!</definedName>
    <definedName name="\x" localSheetId="16">#REF!</definedName>
    <definedName name="\x" localSheetId="25">#REF!</definedName>
    <definedName name="\x" localSheetId="10">#REF!</definedName>
    <definedName name="\x" localSheetId="2">#REF!</definedName>
    <definedName name="\x">#REF!</definedName>
    <definedName name="_xlnm._FilterDatabase" localSheetId="2" hidden="1">'Names of Bidder'!$B$6:$G$11</definedName>
    <definedName name="ab" localSheetId="16">#REF!</definedName>
    <definedName name="ab" localSheetId="24">#REF!</definedName>
    <definedName name="ab" localSheetId="10">#REF!</definedName>
    <definedName name="ab" localSheetId="5">#REF!</definedName>
    <definedName name="ab" localSheetId="2">#REF!</definedName>
    <definedName name="ab">#REF!</definedName>
    <definedName name="abc" localSheetId="2">#REF!</definedName>
    <definedName name="abc">#REF!</definedName>
    <definedName name="biddername" localSheetId="16">#REF!</definedName>
    <definedName name="biddername" localSheetId="25">#REF!</definedName>
    <definedName name="biddername" localSheetId="10">#REF!</definedName>
    <definedName name="biddername" localSheetId="2">#REF!</definedName>
    <definedName name="biddername">#REF!</definedName>
    <definedName name="BL2A" localSheetId="17">#REF!</definedName>
    <definedName name="BL2A" localSheetId="16">'[1]Attach-3 (QR)'!#REF!</definedName>
    <definedName name="BL2A" localSheetId="10">'[2]Attach-3 (QR)'!#REF!</definedName>
    <definedName name="BL2A" localSheetId="5">'Attach-3 (QR)'!$J$215</definedName>
    <definedName name="BL2A">#REF!</definedName>
    <definedName name="BL2A2" localSheetId="17">#REF!</definedName>
    <definedName name="BL2A2" localSheetId="16">'[1]Attach-3 (QR)'!#REF!</definedName>
    <definedName name="BL2A2" localSheetId="25">'[3]Attach-3 (QR)'!#REF!</definedName>
    <definedName name="BL2A2" localSheetId="10">'[4]Attach-3 (QR)'!#REF!</definedName>
    <definedName name="BL2A2" localSheetId="5">'Attach-3 (QR)'!#REF!</definedName>
    <definedName name="BL2A2" localSheetId="2">'[5]Attach-3 (QR)'!#REF!</definedName>
    <definedName name="BL2A2">#REF!</definedName>
    <definedName name="BL2AA" localSheetId="17">#REF!</definedName>
    <definedName name="BL2AA" localSheetId="16">'[1]Attach-3 (QR)'!#REF!</definedName>
    <definedName name="BL2AA" localSheetId="10">'[2]Attach-3 (QR)'!#REF!</definedName>
    <definedName name="BL2AA" localSheetId="5">'Attach-3 (QR)'!$J$215</definedName>
    <definedName name="BL2AA">#REF!</definedName>
    <definedName name="BL2AAA" localSheetId="17">#REF!</definedName>
    <definedName name="BL2AAA" localSheetId="16">'[1]Attach-3 (QR)'!#REF!</definedName>
    <definedName name="BL2AAA" localSheetId="23">'[6]Attach QR'!$J$785</definedName>
    <definedName name="BL2AAA" localSheetId="25">'[3]Attach-3 (QR)'!#REF!</definedName>
    <definedName name="BL2AAA" localSheetId="10">'[4]Attach-3 (QR)'!#REF!</definedName>
    <definedName name="BL2AAA" localSheetId="5">'Attach-3 (QR)'!#REF!</definedName>
    <definedName name="BL2AAA" localSheetId="2">'[5]Attach-3 (QR)'!#REF!</definedName>
    <definedName name="BL2AAA">#REF!</definedName>
    <definedName name="BL2B" localSheetId="17">#REF!</definedName>
    <definedName name="BL2B" localSheetId="16">'[1]Attach-3 (QR)'!#REF!</definedName>
    <definedName name="BL2B" localSheetId="10">'[2]Attach-3 (QR)'!#REF!</definedName>
    <definedName name="BL2B" localSheetId="5">'Attach-3 (QR)'!$K$215</definedName>
    <definedName name="BL2B">#REF!</definedName>
    <definedName name="BL2BB" localSheetId="17">#REF!</definedName>
    <definedName name="BL2BB" localSheetId="16">'[1]Attach-3 (QR)'!#REF!</definedName>
    <definedName name="BL2BB" localSheetId="25">'[3]Attach-3 (QR)'!#REF!</definedName>
    <definedName name="BL2BB" localSheetId="10">'[4]Attach-3 (QR)'!#REF!</definedName>
    <definedName name="BL2BB" localSheetId="5">'Attach-3 (QR)'!#REF!</definedName>
    <definedName name="BL2BB" localSheetId="2">'[5]Attach-3 (QR)'!#REF!</definedName>
    <definedName name="BL2BB">#REF!</definedName>
    <definedName name="BL2BBB" localSheetId="17">#REF!</definedName>
    <definedName name="BL2BBB" localSheetId="16">'[1]Attach-3 (QR)'!#REF!</definedName>
    <definedName name="BL2BBB" localSheetId="23">'[6]Attach QR'!$K$785</definedName>
    <definedName name="BL2BBB" localSheetId="25">'[3]Attach-3 (QR)'!#REF!</definedName>
    <definedName name="BL2BBB" localSheetId="10">'[4]Attach-3 (QR)'!#REF!</definedName>
    <definedName name="BL2BBB" localSheetId="5">'Attach-3 (QR)'!#REF!</definedName>
    <definedName name="BL2BBB" localSheetId="2">'[5]Attach-3 (QR)'!#REF!</definedName>
    <definedName name="BL2BBB">#REF!</definedName>
    <definedName name="BL2C" localSheetId="17">#REF!</definedName>
    <definedName name="BL2C" localSheetId="16">'[1]Attach-3 (QR)'!#REF!</definedName>
    <definedName name="BL2C" localSheetId="10">'[2]Attach-3 (QR)'!#REF!</definedName>
    <definedName name="BL2C" localSheetId="5">'Attach-3 (QR)'!$L$215</definedName>
    <definedName name="BL2C">#REF!</definedName>
    <definedName name="BL2CC" localSheetId="17">#REF!</definedName>
    <definedName name="BL2CC" localSheetId="16">'[1]Attach-3 (QR)'!#REF!</definedName>
    <definedName name="BL2CC" localSheetId="25">'[3]Attach-3 (QR)'!#REF!</definedName>
    <definedName name="BL2CC" localSheetId="10">'[4]Attach-3 (QR)'!#REF!</definedName>
    <definedName name="BL2CC" localSheetId="5">'Attach-3 (QR)'!#REF!</definedName>
    <definedName name="BL2CC" localSheetId="2">'[5]Attach-3 (QR)'!#REF!</definedName>
    <definedName name="BL2CC">#REF!</definedName>
    <definedName name="BL2CCC" localSheetId="17">#REF!</definedName>
    <definedName name="BL2CCC" localSheetId="16">'[1]Attach-3 (QR)'!#REF!</definedName>
    <definedName name="BL2CCC" localSheetId="23">'[6]Attach QR'!$L$785</definedName>
    <definedName name="BL2CCC" localSheetId="25">'[3]Attach-3 (QR)'!#REF!</definedName>
    <definedName name="BL2CCC" localSheetId="10">'[4]Attach-3 (QR)'!#REF!</definedName>
    <definedName name="BL2CCC" localSheetId="5">'Attach-3 (QR)'!#REF!</definedName>
    <definedName name="BL2CCC" localSheetId="2">'[5]Attach-3 (QR)'!#REF!</definedName>
    <definedName name="BL2CCC">#REF!</definedName>
    <definedName name="BL3A" localSheetId="17">#REF!</definedName>
    <definedName name="BL3A" localSheetId="16">'[1]Attach-3 (QR)'!#REF!</definedName>
    <definedName name="BL3A" localSheetId="10">'[2]Attach-3 (QR)'!#REF!</definedName>
    <definedName name="BL3A" localSheetId="5">'Attach-3 (QR)'!$J$216</definedName>
    <definedName name="BL3A">#REF!</definedName>
    <definedName name="BL3AA" localSheetId="17">#REF!</definedName>
    <definedName name="BL3AA" localSheetId="16">'[1]Attach-3 (QR)'!#REF!</definedName>
    <definedName name="BL3AA" localSheetId="25">'[3]Attach-3 (QR)'!#REF!</definedName>
    <definedName name="BL3AA" localSheetId="10">'[4]Attach-3 (QR)'!#REF!</definedName>
    <definedName name="BL3AA" localSheetId="5">'Attach-3 (QR)'!#REF!</definedName>
    <definedName name="BL3AA" localSheetId="2">'[5]Attach-3 (QR)'!#REF!</definedName>
    <definedName name="BL3AA">#REF!</definedName>
    <definedName name="BL3AAA" localSheetId="17">#REF!</definedName>
    <definedName name="BL3AAA" localSheetId="16">'[1]Attach-3 (QR)'!#REF!</definedName>
    <definedName name="BL3AAA" localSheetId="23">'[6]Attach QR'!$J$788</definedName>
    <definedName name="BL3AAA" localSheetId="25">'[3]Attach-3 (QR)'!#REF!</definedName>
    <definedName name="BL3AAA" localSheetId="10">'[4]Attach-3 (QR)'!#REF!</definedName>
    <definedName name="BL3AAA" localSheetId="5">'Attach-3 (QR)'!#REF!</definedName>
    <definedName name="BL3AAA" localSheetId="2">'[5]Attach-3 (QR)'!#REF!</definedName>
    <definedName name="BL3AAA">#REF!</definedName>
    <definedName name="BL3B" localSheetId="17">#REF!</definedName>
    <definedName name="BL3B" localSheetId="16">'[1]Attach-3 (QR)'!#REF!</definedName>
    <definedName name="BL3B" localSheetId="10">'[2]Attach-3 (QR)'!#REF!</definedName>
    <definedName name="BL3B" localSheetId="5">'Attach-3 (QR)'!$K$216</definedName>
    <definedName name="BL3B">#REF!</definedName>
    <definedName name="BL3BB" localSheetId="17">#REF!</definedName>
    <definedName name="BL3BB" localSheetId="16">'[1]Attach-3 (QR)'!#REF!</definedName>
    <definedName name="BL3BB" localSheetId="25">'[3]Attach-3 (QR)'!#REF!</definedName>
    <definedName name="BL3BB" localSheetId="10">'[4]Attach-3 (QR)'!#REF!</definedName>
    <definedName name="BL3BB" localSheetId="5">'Attach-3 (QR)'!#REF!</definedName>
    <definedName name="BL3BB" localSheetId="2">'[5]Attach-3 (QR)'!#REF!</definedName>
    <definedName name="BL3BB">#REF!</definedName>
    <definedName name="BL3BBB" localSheetId="17">#REF!</definedName>
    <definedName name="BL3BBB" localSheetId="16">'[1]Attach-3 (QR)'!#REF!</definedName>
    <definedName name="BL3BBB" localSheetId="23">'[6]Attach QR'!$K$788</definedName>
    <definedName name="BL3BBB" localSheetId="25">'[3]Attach-3 (QR)'!#REF!</definedName>
    <definedName name="BL3BBB" localSheetId="10">'[4]Attach-3 (QR)'!#REF!</definedName>
    <definedName name="BL3BBB" localSheetId="5">'Attach-3 (QR)'!#REF!</definedName>
    <definedName name="BL3BBB" localSheetId="2">'[5]Attach-3 (QR)'!#REF!</definedName>
    <definedName name="BL3BBB">#REF!</definedName>
    <definedName name="BL3C" localSheetId="17">#REF!</definedName>
    <definedName name="BL3C" localSheetId="16">'[1]Attach-3 (QR)'!#REF!</definedName>
    <definedName name="BL3C" localSheetId="10">'[2]Attach-3 (QR)'!#REF!</definedName>
    <definedName name="BL3C" localSheetId="5">'Attach-3 (QR)'!$L$216</definedName>
    <definedName name="BL3C">#REF!</definedName>
    <definedName name="BL3CC" localSheetId="17">#REF!</definedName>
    <definedName name="BL3CC" localSheetId="16">'[1]Attach-3 (QR)'!#REF!</definedName>
    <definedName name="BL3CC" localSheetId="25">'[3]Attach-3 (QR)'!#REF!</definedName>
    <definedName name="BL3CC" localSheetId="10">'[4]Attach-3 (QR)'!#REF!</definedName>
    <definedName name="BL3CC" localSheetId="5">'Attach-3 (QR)'!#REF!</definedName>
    <definedName name="BL3CC" localSheetId="2">'[5]Attach-3 (QR)'!#REF!</definedName>
    <definedName name="BL3CC">#REF!</definedName>
    <definedName name="BL3CCC" localSheetId="17">#REF!</definedName>
    <definedName name="BL3CCC" localSheetId="16">'[1]Attach-3 (QR)'!#REF!</definedName>
    <definedName name="BL3CCC" localSheetId="23">'[6]Attach QR'!$L$788</definedName>
    <definedName name="BL3CCC" localSheetId="25">'[3]Attach-3 (QR)'!#REF!</definedName>
    <definedName name="BL3CCC" localSheetId="10">'[4]Attach-3 (QR)'!#REF!</definedName>
    <definedName name="BL3CCC" localSheetId="5">'Attach-3 (QR)'!#REF!</definedName>
    <definedName name="BL3CCC" localSheetId="2">'[5]Attach-3 (QR)'!#REF!</definedName>
    <definedName name="BL3CCC">#REF!</definedName>
    <definedName name="BL4A" localSheetId="17">#REF!</definedName>
    <definedName name="BL4A" localSheetId="16">'[1]Attach-3 (QR)'!#REF!</definedName>
    <definedName name="BL4A" localSheetId="10">'[2]Attach-3 (QR)'!#REF!</definedName>
    <definedName name="BL4A" localSheetId="5">'Attach-3 (QR)'!$J$217</definedName>
    <definedName name="BL4A">#REF!</definedName>
    <definedName name="BL4AA" localSheetId="17">#REF!</definedName>
    <definedName name="BL4AA" localSheetId="16">'[1]Attach-3 (QR)'!#REF!</definedName>
    <definedName name="BL4AA" localSheetId="25">'[3]Attach-3 (QR)'!#REF!</definedName>
    <definedName name="BL4AA" localSheetId="10">'[4]Attach-3 (QR)'!#REF!</definedName>
    <definedName name="BL4AA" localSheetId="5">'Attach-3 (QR)'!#REF!</definedName>
    <definedName name="BL4AA" localSheetId="2">'[5]Attach-3 (QR)'!#REF!</definedName>
    <definedName name="BL4AA">#REF!</definedName>
    <definedName name="BL4AAA" localSheetId="17">#REF!</definedName>
    <definedName name="BL4AAA" localSheetId="16">'[1]Attach-3 (QR)'!#REF!</definedName>
    <definedName name="BL4AAA" localSheetId="23">'[6]Attach QR'!$J$791</definedName>
    <definedName name="BL4AAA" localSheetId="25">'[3]Attach-3 (QR)'!#REF!</definedName>
    <definedName name="BL4AAA" localSheetId="10">'[4]Attach-3 (QR)'!#REF!</definedName>
    <definedName name="BL4AAA" localSheetId="5">'Attach-3 (QR)'!#REF!</definedName>
    <definedName name="BL4AAA" localSheetId="2">'[5]Attach-3 (QR)'!#REF!</definedName>
    <definedName name="BL4AAA">#REF!</definedName>
    <definedName name="BL4B" localSheetId="17">#REF!</definedName>
    <definedName name="BL4B" localSheetId="16">'[1]Attach-3 (QR)'!#REF!</definedName>
    <definedName name="BL4B" localSheetId="10">'[2]Attach-3 (QR)'!#REF!</definedName>
    <definedName name="BL4B" localSheetId="5">'Attach-3 (QR)'!$K$217</definedName>
    <definedName name="BL4B">#REF!</definedName>
    <definedName name="BL4BB" localSheetId="17">#REF!</definedName>
    <definedName name="BL4BB" localSheetId="16">'[1]Attach-3 (QR)'!#REF!</definedName>
    <definedName name="BL4BB" localSheetId="25">'[3]Attach-3 (QR)'!#REF!</definedName>
    <definedName name="BL4BB" localSheetId="10">'[4]Attach-3 (QR)'!#REF!</definedName>
    <definedName name="BL4BB" localSheetId="5">'Attach-3 (QR)'!#REF!</definedName>
    <definedName name="BL4BB" localSheetId="2">'[5]Attach-3 (QR)'!#REF!</definedName>
    <definedName name="BL4BB">#REF!</definedName>
    <definedName name="BL4BBB" localSheetId="17">#REF!</definedName>
    <definedName name="BL4BBB" localSheetId="16">'[1]Attach-3 (QR)'!#REF!</definedName>
    <definedName name="BL4BBB" localSheetId="23">'[6]Attach QR'!$K$791</definedName>
    <definedName name="BL4BBB" localSheetId="25">'[3]Attach-3 (QR)'!#REF!</definedName>
    <definedName name="BL4BBB" localSheetId="10">'[4]Attach-3 (QR)'!#REF!</definedName>
    <definedName name="BL4BBB" localSheetId="5">'Attach-3 (QR)'!#REF!</definedName>
    <definedName name="BL4BBB" localSheetId="2">'[5]Attach-3 (QR)'!#REF!</definedName>
    <definedName name="BL4BBB">#REF!</definedName>
    <definedName name="BL4C" localSheetId="17">#REF!</definedName>
    <definedName name="BL4C" localSheetId="16">'[1]Attach-3 (QR)'!#REF!</definedName>
    <definedName name="BL4C" localSheetId="10">'[2]Attach-3 (QR)'!#REF!</definedName>
    <definedName name="BL4C" localSheetId="5">'Attach-3 (QR)'!$L$217</definedName>
    <definedName name="BL4C">#REF!</definedName>
    <definedName name="BL4CC" localSheetId="17">#REF!</definedName>
    <definedName name="BL4CC" localSheetId="16">'[1]Attach-3 (QR)'!#REF!</definedName>
    <definedName name="BL4CC" localSheetId="25">'[3]Attach-3 (QR)'!#REF!</definedName>
    <definedName name="BL4CC" localSheetId="10">'[4]Attach-3 (QR)'!#REF!</definedName>
    <definedName name="BL4CC" localSheetId="5">'Attach-3 (QR)'!#REF!</definedName>
    <definedName name="BL4CC" localSheetId="2">'[5]Attach-3 (QR)'!#REF!</definedName>
    <definedName name="BL4CC">#REF!</definedName>
    <definedName name="BL4CCC" localSheetId="17">#REF!</definedName>
    <definedName name="BL4CCC" localSheetId="16">'[1]Attach-3 (QR)'!#REF!</definedName>
    <definedName name="BL4CCC" localSheetId="23">'[6]Attach QR'!$L$791</definedName>
    <definedName name="BL4CCC" localSheetId="25">'[3]Attach-3 (QR)'!#REF!</definedName>
    <definedName name="BL4CCC" localSheetId="10">'[4]Attach-3 (QR)'!#REF!</definedName>
    <definedName name="BL4CCC" localSheetId="5">'Attach-3 (QR)'!#REF!</definedName>
    <definedName name="BL4CCC" localSheetId="2">'[5]Attach-3 (QR)'!#REF!</definedName>
    <definedName name="BL4CCC">#REF!</definedName>
    <definedName name="BL5A" localSheetId="17">#REF!</definedName>
    <definedName name="BL5A" localSheetId="16">'[1]Attach-3 (QR)'!#REF!</definedName>
    <definedName name="BL5A" localSheetId="10">'[2]Attach-3 (QR)'!#REF!</definedName>
    <definedName name="BL5A" localSheetId="5">'Attach-3 (QR)'!$J$218</definedName>
    <definedName name="BL5A">#REF!</definedName>
    <definedName name="BL5AA" localSheetId="17">#REF!</definedName>
    <definedName name="BL5AA" localSheetId="16">'[1]Attach-3 (QR)'!#REF!</definedName>
    <definedName name="BL5AA" localSheetId="25">'[3]Attach-3 (QR)'!#REF!</definedName>
    <definedName name="BL5AA" localSheetId="10">'[4]Attach-3 (QR)'!#REF!</definedName>
    <definedName name="BL5AA" localSheetId="5">'Attach-3 (QR)'!#REF!</definedName>
    <definedName name="BL5AA" localSheetId="2">'[5]Attach-3 (QR)'!#REF!</definedName>
    <definedName name="BL5AA">#REF!</definedName>
    <definedName name="BL5AAA" localSheetId="17">#REF!</definedName>
    <definedName name="BL5AAA" localSheetId="16">'[1]Attach-3 (QR)'!#REF!</definedName>
    <definedName name="BL5AAA" localSheetId="23">'[6]Attach QR'!$J$794</definedName>
    <definedName name="BL5AAA" localSheetId="25">'[3]Attach-3 (QR)'!#REF!</definedName>
    <definedName name="BL5AAA" localSheetId="10">'[4]Attach-3 (QR)'!#REF!</definedName>
    <definedName name="BL5AAA" localSheetId="5">'Attach-3 (QR)'!#REF!</definedName>
    <definedName name="BL5AAA" localSheetId="2">'[5]Attach-3 (QR)'!#REF!</definedName>
    <definedName name="BL5AAA">#REF!</definedName>
    <definedName name="BL5B" localSheetId="17">#REF!</definedName>
    <definedName name="BL5B" localSheetId="16">'[1]Attach-3 (QR)'!#REF!</definedName>
    <definedName name="BL5B" localSheetId="10">'[2]Attach-3 (QR)'!#REF!</definedName>
    <definedName name="BL5B" localSheetId="5">'Attach-3 (QR)'!$K$218</definedName>
    <definedName name="BL5B">#REF!</definedName>
    <definedName name="BL5BB" localSheetId="17">#REF!</definedName>
    <definedName name="BL5BB" localSheetId="16">'[1]Attach-3 (QR)'!#REF!</definedName>
    <definedName name="BL5BB" localSheetId="25">'[3]Attach-3 (QR)'!#REF!</definedName>
    <definedName name="BL5BB" localSheetId="10">'[4]Attach-3 (QR)'!#REF!</definedName>
    <definedName name="BL5BB" localSheetId="5">'Attach-3 (QR)'!#REF!</definedName>
    <definedName name="BL5BB" localSheetId="2">'[5]Attach-3 (QR)'!#REF!</definedName>
    <definedName name="BL5BB">#REF!</definedName>
    <definedName name="BL5BBB" localSheetId="17">#REF!</definedName>
    <definedName name="BL5BBB" localSheetId="16">'[1]Attach-3 (QR)'!#REF!</definedName>
    <definedName name="BL5BBB" localSheetId="23">'[6]Attach QR'!$K$794</definedName>
    <definedName name="BL5BBB" localSheetId="25">'[3]Attach-3 (QR)'!#REF!</definedName>
    <definedName name="BL5BBB" localSheetId="10">'[4]Attach-3 (QR)'!#REF!</definedName>
    <definedName name="BL5BBB" localSheetId="5">'Attach-3 (QR)'!#REF!</definedName>
    <definedName name="BL5BBB" localSheetId="2">'[5]Attach-3 (QR)'!#REF!</definedName>
    <definedName name="BL5BBB">#REF!</definedName>
    <definedName name="BL5C" localSheetId="17">#REF!</definedName>
    <definedName name="BL5C" localSheetId="16">'[1]Attach-3 (QR)'!#REF!</definedName>
    <definedName name="BL5C" localSheetId="10">'[2]Attach-3 (QR)'!#REF!</definedName>
    <definedName name="BL5C" localSheetId="5">'Attach-3 (QR)'!$L$218</definedName>
    <definedName name="BL5C">#REF!</definedName>
    <definedName name="BL5CC" localSheetId="17">#REF!</definedName>
    <definedName name="BL5CC" localSheetId="16">'[1]Attach-3 (QR)'!#REF!</definedName>
    <definedName name="BL5CC" localSheetId="25">'[3]Attach-3 (QR)'!#REF!</definedName>
    <definedName name="BL5CC" localSheetId="10">'[4]Attach-3 (QR)'!#REF!</definedName>
    <definedName name="BL5CC" localSheetId="5">'Attach-3 (QR)'!#REF!</definedName>
    <definedName name="BL5CC" localSheetId="2">'[5]Attach-3 (QR)'!#REF!</definedName>
    <definedName name="BL5CC">#REF!</definedName>
    <definedName name="BL5CCC" localSheetId="17">#REF!</definedName>
    <definedName name="BL5CCC" localSheetId="16">'[1]Attach-3 (QR)'!#REF!</definedName>
    <definedName name="BL5CCC" localSheetId="23">'[6]Attach QR'!$L$794</definedName>
    <definedName name="BL5CCC" localSheetId="25">'[3]Attach-3 (QR)'!#REF!</definedName>
    <definedName name="BL5CCC" localSheetId="10">'[4]Attach-3 (QR)'!#REF!</definedName>
    <definedName name="BL5CCC" localSheetId="5">'Attach-3 (QR)'!#REF!</definedName>
    <definedName name="BL5CCC" localSheetId="2">'[5]Attach-3 (QR)'!#REF!</definedName>
    <definedName name="BL5CCC">#REF!</definedName>
    <definedName name="CAPA1" localSheetId="17">#REF!</definedName>
    <definedName name="CAPA1" localSheetId="16">'[1]Attach-3 (QR)'!#REF!</definedName>
    <definedName name="CAPA1" localSheetId="25">'[3]Attach-3 (QR)'!#REF!</definedName>
    <definedName name="CAPA1" localSheetId="10">'[4]Attach-3 (QR)'!#REF!</definedName>
    <definedName name="CAPA1" localSheetId="5">'Attach-3 (QR)'!#REF!</definedName>
    <definedName name="CAPA1" localSheetId="2">'[5]Attach-3 (QR)'!#REF!</definedName>
    <definedName name="CAPA1">#REF!</definedName>
    <definedName name="CAPA11" localSheetId="17">#REF!</definedName>
    <definedName name="CAPA11" localSheetId="16">'[1]Attach-3 (QR)'!#REF!</definedName>
    <definedName name="CAPA11" localSheetId="25">'[3]Attach-3 (QR)'!#REF!</definedName>
    <definedName name="CAPA11" localSheetId="10">'[4]Attach-3 (QR)'!#REF!</definedName>
    <definedName name="CAPA11" localSheetId="5">'Attach-3 (QR)'!#REF!</definedName>
    <definedName name="CAPA11" localSheetId="2">'[5]Attach-3 (QR)'!#REF!</definedName>
    <definedName name="CAPA11">#REF!</definedName>
    <definedName name="CAPA111" localSheetId="17">#REF!</definedName>
    <definedName name="CAPA111" localSheetId="16">'[1]Attach-3 (QR)'!#REF!</definedName>
    <definedName name="CAPA111" localSheetId="23">'[6]Attach QR'!$F$505</definedName>
    <definedName name="CAPA111" localSheetId="25">'[3]Attach-3 (QR)'!#REF!</definedName>
    <definedName name="CAPA111" localSheetId="10">'[4]Attach-3 (QR)'!#REF!</definedName>
    <definedName name="CAPA111" localSheetId="5">'Attach-3 (QR)'!#REF!</definedName>
    <definedName name="CAPA111" localSheetId="2">'[5]Attach-3 (QR)'!#REF!</definedName>
    <definedName name="CAPA111">#REF!</definedName>
    <definedName name="CAPA2" localSheetId="17">#REF!</definedName>
    <definedName name="CAPA2" localSheetId="16">'[1]Attach-3 (QR)'!#REF!</definedName>
    <definedName name="CAPA2" localSheetId="25">'[3]Attach-3 (QR)'!#REF!</definedName>
    <definedName name="CAPA2" localSheetId="10">'[4]Attach-3 (QR)'!#REF!</definedName>
    <definedName name="CAPA2" localSheetId="5">'Attach-3 (QR)'!#REF!</definedName>
    <definedName name="CAPA2" localSheetId="2">'[5]Attach-3 (QR)'!#REF!</definedName>
    <definedName name="CAPA2">#REF!</definedName>
    <definedName name="CAPA22" localSheetId="17">#REF!</definedName>
    <definedName name="CAPA22" localSheetId="16">'[1]Attach-3 (QR)'!#REF!</definedName>
    <definedName name="CAPA22" localSheetId="25">'[3]Attach-3 (QR)'!#REF!</definedName>
    <definedName name="CAPA22" localSheetId="10">'[4]Attach-3 (QR)'!#REF!</definedName>
    <definedName name="CAPA22" localSheetId="5">'Attach-3 (QR)'!#REF!</definedName>
    <definedName name="CAPA22" localSheetId="2">'[5]Attach-3 (QR)'!#REF!</definedName>
    <definedName name="CAPA22">#REF!</definedName>
    <definedName name="CAPA222" localSheetId="17">#REF!</definedName>
    <definedName name="CAPA222" localSheetId="16">'[1]Attach-3 (QR)'!#REF!</definedName>
    <definedName name="CAPA222" localSheetId="23">'[6]Attach QR'!$I$505</definedName>
    <definedName name="CAPA222" localSheetId="25">'[3]Attach-3 (QR)'!#REF!</definedName>
    <definedName name="CAPA222" localSheetId="10">'[4]Attach-3 (QR)'!#REF!</definedName>
    <definedName name="CAPA222" localSheetId="5">'Attach-3 (QR)'!#REF!</definedName>
    <definedName name="CAPA222" localSheetId="2">'[5]Attach-3 (QR)'!#REF!</definedName>
    <definedName name="CAPA222">#REF!</definedName>
    <definedName name="CAPA3" localSheetId="17">#REF!</definedName>
    <definedName name="CAPA3" localSheetId="16">'[1]Attach-3 (QR)'!#REF!</definedName>
    <definedName name="CAPA3" localSheetId="25">'[3]Attach-3 (QR)'!#REF!</definedName>
    <definedName name="CAPA3" localSheetId="10">'[4]Attach-3 (QR)'!#REF!</definedName>
    <definedName name="CAPA3" localSheetId="5">'Attach-3 (QR)'!#REF!</definedName>
    <definedName name="CAPA3" localSheetId="2">'[5]Attach-3 (QR)'!#REF!</definedName>
    <definedName name="CAPA3">#REF!</definedName>
    <definedName name="CAPA33" localSheetId="17">#REF!</definedName>
    <definedName name="CAPA33" localSheetId="16">'[1]Attach-3 (QR)'!#REF!</definedName>
    <definedName name="CAPA33" localSheetId="25">'[3]Attach-3 (QR)'!#REF!</definedName>
    <definedName name="CAPA33" localSheetId="10">'[4]Attach-3 (QR)'!#REF!</definedName>
    <definedName name="CAPA33" localSheetId="5">'Attach-3 (QR)'!#REF!</definedName>
    <definedName name="CAPA33" localSheetId="2">'[5]Attach-3 (QR)'!#REF!</definedName>
    <definedName name="CAPA33">#REF!</definedName>
    <definedName name="CAPA333" localSheetId="17">#REF!</definedName>
    <definedName name="CAPA333" localSheetId="16">'[1]Attach-3 (QR)'!#REF!</definedName>
    <definedName name="CAPA333" localSheetId="23">'[6]Attach QR'!$G$651</definedName>
    <definedName name="CAPA333" localSheetId="25">'[3]Attach-3 (QR)'!#REF!</definedName>
    <definedName name="CAPA333" localSheetId="10">'[4]Attach-3 (QR)'!#REF!</definedName>
    <definedName name="CAPA333" localSheetId="5">'Attach-3 (QR)'!#REF!</definedName>
    <definedName name="CAPA333" localSheetId="2">'[5]Attach-3 (QR)'!#REF!</definedName>
    <definedName name="CAPA333">#REF!</definedName>
    <definedName name="CAPA4" localSheetId="17">#REF!</definedName>
    <definedName name="CAPA4" localSheetId="16">'[1]Attach-3 (QR)'!#REF!</definedName>
    <definedName name="CAPA4" localSheetId="25">'[3]Attach-3 (QR)'!#REF!</definedName>
    <definedName name="CAPA4" localSheetId="10">'[4]Attach-3 (QR)'!#REF!</definedName>
    <definedName name="CAPA4" localSheetId="5">'Attach-3 (QR)'!#REF!</definedName>
    <definedName name="CAPA4" localSheetId="2">'[5]Attach-3 (QR)'!#REF!</definedName>
    <definedName name="CAPA4">#REF!</definedName>
    <definedName name="CAPA44" localSheetId="17">#REF!</definedName>
    <definedName name="CAPA44" localSheetId="16">'[1]Attach-3 (QR)'!#REF!</definedName>
    <definedName name="CAPA44" localSheetId="25">'[3]Attach-3 (QR)'!#REF!</definedName>
    <definedName name="CAPA44" localSheetId="10">'[4]Attach-3 (QR)'!#REF!</definedName>
    <definedName name="CAPA44" localSheetId="5">'Attach-3 (QR)'!#REF!</definedName>
    <definedName name="CAPA44" localSheetId="2">'[5]Attach-3 (QR)'!#REF!</definedName>
    <definedName name="CAPA44">#REF!</definedName>
    <definedName name="CAPA444" localSheetId="17">#REF!</definedName>
    <definedName name="CAPA444" localSheetId="16">'[1]Attach-3 (QR)'!#REF!</definedName>
    <definedName name="CAPA444" localSheetId="23">'[6]Attach QR'!$I$651</definedName>
    <definedName name="CAPA444" localSheetId="25">'[3]Attach-3 (QR)'!#REF!</definedName>
    <definedName name="CAPA444" localSheetId="10">'[4]Attach-3 (QR)'!#REF!</definedName>
    <definedName name="CAPA444" localSheetId="5">'Attach-3 (QR)'!#REF!</definedName>
    <definedName name="CAPA444" localSheetId="2">'[5]Attach-3 (QR)'!#REF!</definedName>
    <definedName name="CAPA444">#REF!</definedName>
    <definedName name="CAPA7" localSheetId="17">#REF!</definedName>
    <definedName name="CAPA7" localSheetId="16">'[1]Attach-3 (QR)'!#REF!</definedName>
    <definedName name="CAPA7" localSheetId="25">'[3]Attach-3 (QR)'!#REF!</definedName>
    <definedName name="CAPA7" localSheetId="10">'[4]Attach-3 (QR)'!#REF!</definedName>
    <definedName name="CAPA7" localSheetId="5">'Attach-3 (QR)'!#REF!</definedName>
    <definedName name="CAPA7" localSheetId="2">'[5]Attach-3 (QR)'!#REF!</definedName>
    <definedName name="CAPA7">#REF!</definedName>
    <definedName name="CAPA77" localSheetId="17">#REF!</definedName>
    <definedName name="CAPA77" localSheetId="16">'[1]Attach-3 (QR)'!#REF!</definedName>
    <definedName name="CAPA77" localSheetId="25">'[3]Attach-3 (QR)'!#REF!</definedName>
    <definedName name="CAPA77" localSheetId="10">'[4]Attach-3 (QR)'!#REF!</definedName>
    <definedName name="CAPA77" localSheetId="5">'Attach-3 (QR)'!#REF!</definedName>
    <definedName name="CAPA77" localSheetId="2">'[5]Attach-3 (QR)'!#REF!</definedName>
    <definedName name="CAPA77">#REF!</definedName>
    <definedName name="CAPA777" localSheetId="17">#REF!</definedName>
    <definedName name="CAPA777" localSheetId="16">'[1]Attach-3 (QR)'!#REF!</definedName>
    <definedName name="CAPA777" localSheetId="23">'[6]Attach QR'!$D$505</definedName>
    <definedName name="CAPA777" localSheetId="25">'[3]Attach-3 (QR)'!#REF!</definedName>
    <definedName name="CAPA777" localSheetId="10">'[4]Attach-3 (QR)'!#REF!</definedName>
    <definedName name="CAPA777" localSheetId="5">'Attach-3 (QR)'!#REF!</definedName>
    <definedName name="CAPA777" localSheetId="2">'[5]Attach-3 (QR)'!#REF!</definedName>
    <definedName name="CAPA777">#REF!</definedName>
    <definedName name="COO" localSheetId="17">'[7]Sch-1a'!#REF!</definedName>
    <definedName name="COO" localSheetId="16">'[8]Sch-1a'!#REF!</definedName>
    <definedName name="COO" localSheetId="10">'[9]Sch-1a'!#REF!</definedName>
    <definedName name="COO" localSheetId="13">'[9]Sch-1a'!#REF!</definedName>
    <definedName name="COO" localSheetId="5">'[8]Sch-1a'!#REF!</definedName>
    <definedName name="COO" localSheetId="2">'[9]Sch-1a'!#REF!</definedName>
    <definedName name="COO">'[9]Sch-1a'!#REF!</definedName>
    <definedName name="date" localSheetId="17">#REF!</definedName>
    <definedName name="date" localSheetId="16">#REF!</definedName>
    <definedName name="date" localSheetId="25">#REF!</definedName>
    <definedName name="date" localSheetId="10">#REF!</definedName>
    <definedName name="date" localSheetId="2">#REF!</definedName>
    <definedName name="date">#REF!</definedName>
    <definedName name="iii" localSheetId="16">#REF!</definedName>
    <definedName name="iii" localSheetId="25">#REF!</definedName>
    <definedName name="iii" localSheetId="10">#REF!</definedName>
    <definedName name="iii" localSheetId="2">#REF!</definedName>
    <definedName name="iii">#REF!</definedName>
    <definedName name="LA" localSheetId="17">'Attach 12'!#REF!</definedName>
    <definedName name="LA">#REF!</definedName>
    <definedName name="logo1">"Picture 7"</definedName>
    <definedName name="MANU1" localSheetId="17">#REF!</definedName>
    <definedName name="MANU1" localSheetId="16">'[1]Attach-3 (QR)'!#REF!</definedName>
    <definedName name="MANU1" localSheetId="25">'[3]Attach-3 (QR)'!#REF!</definedName>
    <definedName name="MANU1" localSheetId="10">'[4]Attach-3 (QR)'!#REF!</definedName>
    <definedName name="MANU1" localSheetId="5">'Attach-3 (QR)'!#REF!</definedName>
    <definedName name="MANU1" localSheetId="2">'[5]Attach-3 (QR)'!#REF!</definedName>
    <definedName name="MANU1">#REF!</definedName>
    <definedName name="MANU11" localSheetId="17">#REF!</definedName>
    <definedName name="MANU11" localSheetId="16">'[1]Attach-3 (QR)'!#REF!</definedName>
    <definedName name="MANU11" localSheetId="25">'[3]Attach-3 (QR)'!#REF!</definedName>
    <definedName name="MANU11" localSheetId="10">'[4]Attach-3 (QR)'!#REF!</definedName>
    <definedName name="MANU11" localSheetId="5">'Attach-3 (QR)'!#REF!</definedName>
    <definedName name="MANU11" localSheetId="2">'[5]Attach-3 (QR)'!#REF!</definedName>
    <definedName name="MANU11">#REF!</definedName>
    <definedName name="MANU111" localSheetId="17">#REF!</definedName>
    <definedName name="MANU111" localSheetId="16">'[1]Attach-3 (QR)'!#REF!</definedName>
    <definedName name="MANU111" localSheetId="23">'[6]Attach QR'!$H$350</definedName>
    <definedName name="MANU111" localSheetId="25">'[3]Attach-3 (QR)'!#REF!</definedName>
    <definedName name="MANU111" localSheetId="10">'[4]Attach-3 (QR)'!#REF!</definedName>
    <definedName name="MANU111" localSheetId="5">'Attach-3 (QR)'!#REF!</definedName>
    <definedName name="MANU111" localSheetId="2">'[5]Attach-3 (QR)'!#REF!</definedName>
    <definedName name="MANU111">#REF!</definedName>
    <definedName name="MANU2" localSheetId="17">#REF!</definedName>
    <definedName name="MANU2" localSheetId="16">'[1]Attach-3 (QR)'!#REF!</definedName>
    <definedName name="MANU2" localSheetId="25">'[3]Attach-3 (QR)'!#REF!</definedName>
    <definedName name="MANU2" localSheetId="10">'[4]Attach-3 (QR)'!#REF!</definedName>
    <definedName name="MANU2" localSheetId="5">'Attach-3 (QR)'!#REF!</definedName>
    <definedName name="MANU2" localSheetId="2">'[5]Attach-3 (QR)'!#REF!</definedName>
    <definedName name="MANU2">#REF!</definedName>
    <definedName name="MANU22" localSheetId="17">#REF!</definedName>
    <definedName name="MANU22" localSheetId="16">'[1]Attach-3 (QR)'!#REF!</definedName>
    <definedName name="MANU22" localSheetId="25">'[3]Attach-3 (QR)'!#REF!</definedName>
    <definedName name="MANU22" localSheetId="10">'[4]Attach-3 (QR)'!#REF!</definedName>
    <definedName name="MANU22" localSheetId="5">'Attach-3 (QR)'!#REF!</definedName>
    <definedName name="MANU22" localSheetId="2">'[5]Attach-3 (QR)'!#REF!</definedName>
    <definedName name="MANU22">#REF!</definedName>
    <definedName name="MANU222" localSheetId="17">#REF!</definedName>
    <definedName name="MANU222" localSheetId="16">'[1]Attach-3 (QR)'!#REF!</definedName>
    <definedName name="MANU222" localSheetId="23">'[6]Attach QR'!$H$419</definedName>
    <definedName name="MANU222" localSheetId="25">'[3]Attach-3 (QR)'!#REF!</definedName>
    <definedName name="MANU222" localSheetId="10">'[4]Attach-3 (QR)'!#REF!</definedName>
    <definedName name="MANU222" localSheetId="5">'Attach-3 (QR)'!#REF!</definedName>
    <definedName name="MANU222" localSheetId="2">'[5]Attach-3 (QR)'!#REF!</definedName>
    <definedName name="MANU222">#REF!</definedName>
    <definedName name="MANU3" localSheetId="17">#REF!</definedName>
    <definedName name="MANU3" localSheetId="16">'[1]Attach-3 (QR)'!#REF!</definedName>
    <definedName name="MANU3" localSheetId="25">'[3]Attach-3 (QR)'!#REF!</definedName>
    <definedName name="MANU3" localSheetId="10">'[4]Attach-3 (QR)'!#REF!</definedName>
    <definedName name="MANU3" localSheetId="5">'Attach-3 (QR)'!#REF!</definedName>
    <definedName name="MANU3" localSheetId="2">'[5]Attach-3 (QR)'!#REF!</definedName>
    <definedName name="MANU3">#REF!</definedName>
    <definedName name="MANU33" localSheetId="17">#REF!</definedName>
    <definedName name="MANU33" localSheetId="16">'[1]Attach-3 (QR)'!#REF!</definedName>
    <definedName name="MANU33" localSheetId="25">'[3]Attach-3 (QR)'!#REF!</definedName>
    <definedName name="MANU33" localSheetId="10">'[4]Attach-3 (QR)'!#REF!</definedName>
    <definedName name="MANU33" localSheetId="5">'Attach-3 (QR)'!#REF!</definedName>
    <definedName name="MANU33" localSheetId="2">'[5]Attach-3 (QR)'!#REF!</definedName>
    <definedName name="MANU33">#REF!</definedName>
    <definedName name="MANU333" localSheetId="17">#REF!</definedName>
    <definedName name="MANU333" localSheetId="16">'[1]Attach-3 (QR)'!#REF!</definedName>
    <definedName name="MANU333" localSheetId="23">'[6]Attach QR'!$G$560</definedName>
    <definedName name="MANU333" localSheetId="25">'[3]Attach-3 (QR)'!#REF!</definedName>
    <definedName name="MANU333" localSheetId="10">'[4]Attach-3 (QR)'!#REF!</definedName>
    <definedName name="MANU333" localSheetId="5">'Attach-3 (QR)'!#REF!</definedName>
    <definedName name="MANU333" localSheetId="2">'[5]Attach-3 (QR)'!#REF!</definedName>
    <definedName name="MANU333">#REF!</definedName>
    <definedName name="MANU4" localSheetId="17">#REF!</definedName>
    <definedName name="MANU4" localSheetId="16">'[1]Attach-3 (QR)'!#REF!</definedName>
    <definedName name="MANU4" localSheetId="25">'[3]Attach-3 (QR)'!#REF!</definedName>
    <definedName name="MANU4" localSheetId="10">'[4]Attach-3 (QR)'!#REF!</definedName>
    <definedName name="MANU4" localSheetId="5">'Attach-3 (QR)'!#REF!</definedName>
    <definedName name="MANU4" localSheetId="2">'[5]Attach-3 (QR)'!#REF!</definedName>
    <definedName name="MANU4">#REF!</definedName>
    <definedName name="MANU44" localSheetId="17">#REF!</definedName>
    <definedName name="MANU44" localSheetId="16">'[1]Attach-3 (QR)'!#REF!</definedName>
    <definedName name="MANU44" localSheetId="25">'[3]Attach-3 (QR)'!#REF!</definedName>
    <definedName name="MANU44" localSheetId="10">'[4]Attach-3 (QR)'!#REF!</definedName>
    <definedName name="MANU44" localSheetId="5">'Attach-3 (QR)'!#REF!</definedName>
    <definedName name="MANU44" localSheetId="2">'[5]Attach-3 (QR)'!#REF!</definedName>
    <definedName name="MANU44">#REF!</definedName>
    <definedName name="MANU444" localSheetId="17">#REF!</definedName>
    <definedName name="MANU444" localSheetId="16">'[1]Attach-3 (QR)'!#REF!</definedName>
    <definedName name="MANU444" localSheetId="23">'[6]Attach QR'!$I$560</definedName>
    <definedName name="MANU444" localSheetId="25">'[3]Attach-3 (QR)'!#REF!</definedName>
    <definedName name="MANU444" localSheetId="10">'[4]Attach-3 (QR)'!#REF!</definedName>
    <definedName name="MANU444" localSheetId="5">'Attach-3 (QR)'!#REF!</definedName>
    <definedName name="MANU444" localSheetId="2">'[5]Attach-3 (QR)'!#REF!</definedName>
    <definedName name="MANU444">#REF!</definedName>
    <definedName name="MANU5" localSheetId="17">#REF!</definedName>
    <definedName name="MANU5" localSheetId="16">'[1]Attach-3 (QR)'!#REF!</definedName>
    <definedName name="MANU5" localSheetId="25">'[3]Attach-3 (QR)'!#REF!</definedName>
    <definedName name="MANU5" localSheetId="10">'[4]Attach-3 (QR)'!#REF!</definedName>
    <definedName name="MANU5" localSheetId="5">'Attach-3 (QR)'!#REF!</definedName>
    <definedName name="MANU5" localSheetId="2">'[5]Attach-3 (QR)'!#REF!</definedName>
    <definedName name="MANU5">#REF!</definedName>
    <definedName name="MANU55" localSheetId="17">#REF!</definedName>
    <definedName name="MANU55" localSheetId="16">'[1]Attach-3 (QR)'!#REF!</definedName>
    <definedName name="MANU55" localSheetId="25">'[3]Attach-3 (QR)'!#REF!</definedName>
    <definedName name="MANU55" localSheetId="10">'[4]Attach-3 (QR)'!#REF!</definedName>
    <definedName name="MANU55" localSheetId="5">'Attach-3 (QR)'!#REF!</definedName>
    <definedName name="MANU55" localSheetId="2">'[5]Attach-3 (QR)'!#REF!</definedName>
    <definedName name="MANU55">#REF!</definedName>
    <definedName name="MANU555" localSheetId="17">#REF!</definedName>
    <definedName name="MANU555" localSheetId="16">'[1]Attach-3 (QR)'!#REF!</definedName>
    <definedName name="MANU555" localSheetId="23">'[6]Attach QR'!$E$560</definedName>
    <definedName name="MANU555" localSheetId="25">'[3]Attach-3 (QR)'!#REF!</definedName>
    <definedName name="MANU555" localSheetId="10">'[4]Attach-3 (QR)'!#REF!</definedName>
    <definedName name="MANU555" localSheetId="5">'Attach-3 (QR)'!#REF!</definedName>
    <definedName name="MANU555" localSheetId="2">'[5]Attach-3 (QR)'!#REF!</definedName>
    <definedName name="MANU555">#REF!</definedName>
    <definedName name="PATH1" localSheetId="17">#REF!</definedName>
    <definedName name="PATH1" localSheetId="16">'[1]Attach-3 (QR)'!#REF!</definedName>
    <definedName name="PATH1" localSheetId="25">'[3]Attach-3 (QR)'!#REF!</definedName>
    <definedName name="PATH1" localSheetId="10">'[4]Attach-3 (QR)'!#REF!</definedName>
    <definedName name="PATH1" localSheetId="5">'Attach-3 (QR)'!#REF!</definedName>
    <definedName name="PATH1" localSheetId="2">'[5]Attach-3 (QR)'!#REF!</definedName>
    <definedName name="PATH1">#REF!</definedName>
    <definedName name="PATH11" localSheetId="17">#REF!</definedName>
    <definedName name="PATH11" localSheetId="16">'[1]Attach-3 (QR)'!#REF!</definedName>
    <definedName name="PATH11" localSheetId="25">'[3]Attach-3 (QR)'!#REF!</definedName>
    <definedName name="PATH11" localSheetId="10">'[4]Attach-3 (QR)'!#REF!</definedName>
    <definedName name="PATH11" localSheetId="5">'Attach-3 (QR)'!#REF!</definedName>
    <definedName name="PATH11" localSheetId="2">'[5]Attach-3 (QR)'!#REF!</definedName>
    <definedName name="PATH11">#REF!</definedName>
    <definedName name="PATH111" localSheetId="17">#REF!</definedName>
    <definedName name="PATH111" localSheetId="16">'[1]Attach-3 (QR)'!#REF!</definedName>
    <definedName name="PATH111" localSheetId="23">'[6]Attach QR'!$G$170</definedName>
    <definedName name="PATH111" localSheetId="25">'[3]Attach-3 (QR)'!#REF!</definedName>
    <definedName name="PATH111" localSheetId="10">'[4]Attach-3 (QR)'!#REF!</definedName>
    <definedName name="PATH111" localSheetId="5">'Attach-3 (QR)'!#REF!</definedName>
    <definedName name="PATH111" localSheetId="2">'[5]Attach-3 (QR)'!#REF!</definedName>
    <definedName name="PATH111">#REF!</definedName>
    <definedName name="PATH2" localSheetId="17">#REF!</definedName>
    <definedName name="PATH2" localSheetId="16">'[1]Attach-3 (QR)'!#REF!</definedName>
    <definedName name="PATH2" localSheetId="25">'[3]Attach-3 (QR)'!#REF!</definedName>
    <definedName name="PATH2" localSheetId="10">'[4]Attach-3 (QR)'!#REF!</definedName>
    <definedName name="PATH2" localSheetId="5">'Attach-3 (QR)'!#REF!</definedName>
    <definedName name="PATH2" localSheetId="2">'[5]Attach-3 (QR)'!#REF!</definedName>
    <definedName name="PATH2">#REF!</definedName>
    <definedName name="PATH22" localSheetId="17">#REF!</definedName>
    <definedName name="PATH22" localSheetId="16">'[1]Attach-3 (QR)'!#REF!</definedName>
    <definedName name="PATH22" localSheetId="25">'[3]Attach-3 (QR)'!#REF!</definedName>
    <definedName name="PATH22" localSheetId="10">'[4]Attach-3 (QR)'!#REF!</definedName>
    <definedName name="PATH22" localSheetId="5">'Attach-3 (QR)'!#REF!</definedName>
    <definedName name="PATH22" localSheetId="2">'[5]Attach-3 (QR)'!#REF!</definedName>
    <definedName name="PATH22">#REF!</definedName>
    <definedName name="PATH222" localSheetId="17">#REF!</definedName>
    <definedName name="PATH222" localSheetId="16">'[1]Attach-3 (QR)'!#REF!</definedName>
    <definedName name="PATH222" localSheetId="23">'[6]Attach QR'!$I$170</definedName>
    <definedName name="PATH222" localSheetId="25">'[3]Attach-3 (QR)'!#REF!</definedName>
    <definedName name="PATH222" localSheetId="10">'[4]Attach-3 (QR)'!#REF!</definedName>
    <definedName name="PATH222" localSheetId="5">'Attach-3 (QR)'!#REF!</definedName>
    <definedName name="PATH222" localSheetId="2">'[5]Attach-3 (QR)'!#REF!</definedName>
    <definedName name="PATH222">#REF!</definedName>
    <definedName name="PATH3" localSheetId="17">#REF!</definedName>
    <definedName name="PATH3" localSheetId="16">'[1]Attach-3 (QR)'!#REF!</definedName>
    <definedName name="PATH3" localSheetId="25">'[3]Attach-3 (QR)'!#REF!</definedName>
    <definedName name="PATH3" localSheetId="10">'[4]Attach-3 (QR)'!#REF!</definedName>
    <definedName name="PATH3" localSheetId="5">'Attach-3 (QR)'!#REF!</definedName>
    <definedName name="PATH3" localSheetId="2">'[5]Attach-3 (QR)'!#REF!</definedName>
    <definedName name="PATH3">#REF!</definedName>
    <definedName name="PATH33" localSheetId="17">#REF!</definedName>
    <definedName name="PATH33" localSheetId="16">'[1]Attach-3 (QR)'!#REF!</definedName>
    <definedName name="PATH33" localSheetId="25">'[3]Attach-3 (QR)'!#REF!</definedName>
    <definedName name="PATH33" localSheetId="10">'[4]Attach-3 (QR)'!#REF!</definedName>
    <definedName name="PATH33" localSheetId="5">'Attach-3 (QR)'!#REF!</definedName>
    <definedName name="PATH33" localSheetId="2">'[5]Attach-3 (QR)'!#REF!</definedName>
    <definedName name="PATH33">#REF!</definedName>
    <definedName name="PATH333" localSheetId="17">#REF!</definedName>
    <definedName name="PATH333" localSheetId="16">'[1]Attach-3 (QR)'!#REF!</definedName>
    <definedName name="PATH333" localSheetId="23">'[6]Attach QR'!$G$246</definedName>
    <definedName name="PATH333" localSheetId="25">'[3]Attach-3 (QR)'!#REF!</definedName>
    <definedName name="PATH333" localSheetId="10">'[4]Attach-3 (QR)'!#REF!</definedName>
    <definedName name="PATH333" localSheetId="5">'Attach-3 (QR)'!#REF!</definedName>
    <definedName name="PATH333" localSheetId="2">'[5]Attach-3 (QR)'!#REF!</definedName>
    <definedName name="PATH333">#REF!</definedName>
    <definedName name="PATH4" localSheetId="17">#REF!</definedName>
    <definedName name="PATH4" localSheetId="16">'[1]Attach-3 (QR)'!#REF!</definedName>
    <definedName name="PATH4" localSheetId="25">'[3]Attach-3 (QR)'!#REF!</definedName>
    <definedName name="PATH4" localSheetId="10">'[4]Attach-3 (QR)'!#REF!</definedName>
    <definedName name="PATH4" localSheetId="5">'Attach-3 (QR)'!#REF!</definedName>
    <definedName name="PATH4" localSheetId="2">'[5]Attach-3 (QR)'!#REF!</definedName>
    <definedName name="PATH4">#REF!</definedName>
    <definedName name="PATH44" localSheetId="17">#REF!</definedName>
    <definedName name="PATH44" localSheetId="16">'[1]Attach-3 (QR)'!#REF!</definedName>
    <definedName name="PATH44" localSheetId="25">'[3]Attach-3 (QR)'!#REF!</definedName>
    <definedName name="PATH44" localSheetId="10">'[4]Attach-3 (QR)'!#REF!</definedName>
    <definedName name="PATH44" localSheetId="5">'Attach-3 (QR)'!#REF!</definedName>
    <definedName name="PATH44" localSheetId="2">'[5]Attach-3 (QR)'!#REF!</definedName>
    <definedName name="PATH44">#REF!</definedName>
    <definedName name="PATH444" localSheetId="17">#REF!</definedName>
    <definedName name="PATH444" localSheetId="16">'[1]Attach-3 (QR)'!#REF!</definedName>
    <definedName name="PATH444" localSheetId="23">'[6]Attach QR'!$I$246</definedName>
    <definedName name="PATH444" localSheetId="25">'[3]Attach-3 (QR)'!#REF!</definedName>
    <definedName name="PATH444" localSheetId="10">'[4]Attach-3 (QR)'!#REF!</definedName>
    <definedName name="PATH444" localSheetId="5">'Attach-3 (QR)'!#REF!</definedName>
    <definedName name="PATH444" localSheetId="2">'[5]Attach-3 (QR)'!#REF!</definedName>
    <definedName name="PATH444">#REF!</definedName>
    <definedName name="PATH5" localSheetId="17">#REF!</definedName>
    <definedName name="PATH5" localSheetId="16">'[1]Attach-3 (QR)'!#REF!</definedName>
    <definedName name="PATH5" localSheetId="25">'[3]Attach-3 (QR)'!#REF!</definedName>
    <definedName name="PATH5" localSheetId="10">'[4]Attach-3 (QR)'!#REF!</definedName>
    <definedName name="PATH5" localSheetId="5">'Attach-3 (QR)'!#REF!</definedName>
    <definedName name="PATH5" localSheetId="2">'[5]Attach-3 (QR)'!#REF!</definedName>
    <definedName name="PATH5">#REF!</definedName>
    <definedName name="PATH55" localSheetId="17">#REF!</definedName>
    <definedName name="PATH55" localSheetId="16">'[1]Attach-3 (QR)'!#REF!</definedName>
    <definedName name="PATH55" localSheetId="25">'[3]Attach-3 (QR)'!#REF!</definedName>
    <definedName name="PATH55" localSheetId="10">'[4]Attach-3 (QR)'!#REF!</definedName>
    <definedName name="PATH55" localSheetId="5">'Attach-3 (QR)'!#REF!</definedName>
    <definedName name="PATH55" localSheetId="2">'[5]Attach-3 (QR)'!#REF!</definedName>
    <definedName name="PATH55">#REF!</definedName>
    <definedName name="PATH555" localSheetId="17">#REF!</definedName>
    <definedName name="PATH555" localSheetId="16">'[1]Attach-3 (QR)'!#REF!</definedName>
    <definedName name="PATH555" localSheetId="25">'[3]Attach-3 (QR)'!#REF!</definedName>
    <definedName name="PATH555" localSheetId="10">'[4]Attach-3 (QR)'!#REF!</definedName>
    <definedName name="PATH555" localSheetId="5">'Attach-3 (QR)'!#REF!</definedName>
    <definedName name="PATH555" localSheetId="2">'[5]Attach-3 (QR)'!#REF!</definedName>
    <definedName name="PATH555">#REF!</definedName>
    <definedName name="PATHAR1" localSheetId="17">#REF!</definedName>
    <definedName name="PATHAR1" localSheetId="16">'[1]Attach-3 (QR)'!#REF!</definedName>
    <definedName name="PATHAR1" localSheetId="10">'[2]Attach-3 (QR)'!#REF!</definedName>
    <definedName name="PATHAR1" localSheetId="5">'Attach-3 (QR)'!$AO$171</definedName>
    <definedName name="PATHAR1">#REF!</definedName>
    <definedName name="PATHAR2" localSheetId="17">#REF!</definedName>
    <definedName name="PATHAR2" localSheetId="16">'[1]Attach-3 (QR)'!#REF!</definedName>
    <definedName name="PATHAR2" localSheetId="10">'[2]Attach-3 (QR)'!#REF!</definedName>
    <definedName name="PATHAR2" localSheetId="5">'Attach-3 (QR)'!$AO$172</definedName>
    <definedName name="PATHAR2">#REF!</definedName>
    <definedName name="PATHAR3" localSheetId="17">#REF!</definedName>
    <definedName name="PATHAR3" localSheetId="16">'[1]Attach-3 (QR)'!#REF!</definedName>
    <definedName name="PATHAR3" localSheetId="23">'[6]Attach QR'!$AO$750</definedName>
    <definedName name="PATHAR3" localSheetId="10">'[2]Attach-3 (QR)'!#REF!</definedName>
    <definedName name="PATHAR3" localSheetId="5">'Attach-3 (QR)'!$AO$173</definedName>
    <definedName name="PATHAR3">#REF!</definedName>
    <definedName name="PATHJV1" localSheetId="17">#REF!</definedName>
    <definedName name="PATHJV1" localSheetId="16">'[1]Attach-3 (QR)'!#REF!</definedName>
    <definedName name="PATHJV1" localSheetId="25">'[3]Attach-3 (QR)'!#REF!</definedName>
    <definedName name="PATHJV1" localSheetId="10">'[4]Attach-3 (QR)'!#REF!</definedName>
    <definedName name="PATHJV1" localSheetId="5">'Attach-3 (QR)'!#REF!</definedName>
    <definedName name="PATHJV1" localSheetId="2">'[5]Attach-3 (QR)'!#REF!</definedName>
    <definedName name="PATHJV1">#REF!</definedName>
    <definedName name="PATHJV11" localSheetId="17">#REF!</definedName>
    <definedName name="PATHJV11" localSheetId="16">'[1]Attach-3 (QR)'!#REF!</definedName>
    <definedName name="PATHJV11" localSheetId="25">'[3]Attach-3 (QR)'!#REF!</definedName>
    <definedName name="PATHJV11" localSheetId="10">'[4]Attach-3 (QR)'!#REF!</definedName>
    <definedName name="PATHJV11" localSheetId="5">'Attach-3 (QR)'!#REF!</definedName>
    <definedName name="PATHJV11" localSheetId="2">'[5]Attach-3 (QR)'!#REF!</definedName>
    <definedName name="PATHJV11">#REF!</definedName>
    <definedName name="PATHJV111" localSheetId="17">#REF!</definedName>
    <definedName name="PATHJV111" localSheetId="16">'[1]Attach-3 (QR)'!#REF!</definedName>
    <definedName name="PATHJV111" localSheetId="25">'[3]Attach-3 (QR)'!#REF!</definedName>
    <definedName name="PATHJV111" localSheetId="10">'[4]Attach-3 (QR)'!#REF!</definedName>
    <definedName name="PATHJV111" localSheetId="5">'Attach-3 (QR)'!#REF!</definedName>
    <definedName name="PATHJV111" localSheetId="2">'[5]Attach-3 (QR)'!#REF!</definedName>
    <definedName name="PATHJV111">#REF!</definedName>
    <definedName name="PATHJV2" localSheetId="17">#REF!</definedName>
    <definedName name="PATHJV2" localSheetId="16">'[1]Attach-3 (QR)'!#REF!</definedName>
    <definedName name="PATHJV2" localSheetId="25">'[3]Attach-3 (QR)'!#REF!</definedName>
    <definedName name="PATHJV2" localSheetId="10">'[4]Attach-3 (QR)'!#REF!</definedName>
    <definedName name="PATHJV2" localSheetId="5">'Attach-3 (QR)'!#REF!</definedName>
    <definedName name="PATHJV2" localSheetId="2">'[5]Attach-3 (QR)'!#REF!</definedName>
    <definedName name="PATHJV2">#REF!</definedName>
    <definedName name="PATHJV22" localSheetId="17">#REF!</definedName>
    <definedName name="PATHJV22" localSheetId="16">'[1]Attach-3 (QR)'!#REF!</definedName>
    <definedName name="PATHJV22" localSheetId="25">'[3]Attach-3 (QR)'!#REF!</definedName>
    <definedName name="PATHJV22" localSheetId="10">'[4]Attach-3 (QR)'!#REF!</definedName>
    <definedName name="PATHJV22" localSheetId="5">'Attach-3 (QR)'!#REF!</definedName>
    <definedName name="PATHJV22" localSheetId="2">'[5]Attach-3 (QR)'!#REF!</definedName>
    <definedName name="PATHJV22">#REF!</definedName>
    <definedName name="PATHJV222" localSheetId="17">#REF!</definedName>
    <definedName name="PATHJV222" localSheetId="16">'[1]Attach-3 (QR)'!#REF!</definedName>
    <definedName name="PATHJV222" localSheetId="25">'[3]Attach-3 (QR)'!#REF!</definedName>
    <definedName name="PATHJV222" localSheetId="10">'[4]Attach-3 (QR)'!#REF!</definedName>
    <definedName name="PATHJV222" localSheetId="5">'Attach-3 (QR)'!#REF!</definedName>
    <definedName name="PATHJV222" localSheetId="2">'[5]Attach-3 (QR)'!#REF!</definedName>
    <definedName name="PATHJV222">#REF!</definedName>
    <definedName name="PATHJV3" localSheetId="17">#REF!</definedName>
    <definedName name="PATHJV3" localSheetId="16">'[1]Attach-3 (QR)'!#REF!</definedName>
    <definedName name="PATHJV3" localSheetId="23">'[6]Attach QR'!$I$61</definedName>
    <definedName name="PATHJV3" localSheetId="25">'[3]Attach-3 (QR)'!#REF!</definedName>
    <definedName name="PATHJV3" localSheetId="10">'[4]Attach-3 (QR)'!#REF!</definedName>
    <definedName name="PATHJV3" localSheetId="5">'Attach-3 (QR)'!#REF!</definedName>
    <definedName name="PATHJV3" localSheetId="2">'[5]Attach-3 (QR)'!#REF!</definedName>
    <definedName name="PATHJV3">#REF!</definedName>
    <definedName name="PATHJV33" localSheetId="17">#REF!</definedName>
    <definedName name="PATHJV33" localSheetId="16">'[1]Attach-3 (QR)'!#REF!</definedName>
    <definedName name="PATHJV33" localSheetId="23">'[6]Attach QR'!$G$61</definedName>
    <definedName name="PATHJV33" localSheetId="25">'[3]Attach-3 (QR)'!#REF!</definedName>
    <definedName name="PATHJV33" localSheetId="10">'[4]Attach-3 (QR)'!#REF!</definedName>
    <definedName name="PATHJV33" localSheetId="5">'Attach-3 (QR)'!#REF!</definedName>
    <definedName name="PATHJV33" localSheetId="2">'[5]Attach-3 (QR)'!#REF!</definedName>
    <definedName name="PATHJV33">#REF!</definedName>
    <definedName name="PATHJV333" localSheetId="17">#REF!</definedName>
    <definedName name="PATHJV333" localSheetId="16">'[1]Attach-3 (QR)'!#REF!</definedName>
    <definedName name="PATHJV333" localSheetId="23">'[6]Attach QR'!$E$61</definedName>
    <definedName name="PATHJV333" localSheetId="25">'[3]Attach-3 (QR)'!#REF!</definedName>
    <definedName name="PATHJV333" localSheetId="10">'[4]Attach-3 (QR)'!#REF!</definedName>
    <definedName name="PATHJV333" localSheetId="5">'Attach-3 (QR)'!#REF!</definedName>
    <definedName name="PATHJV333" localSheetId="2">'[5]Attach-3 (QR)'!#REF!</definedName>
    <definedName name="PATHJV333">#REF!</definedName>
    <definedName name="PATHJVPR1" localSheetId="17">#REF!</definedName>
    <definedName name="PATHJVPR1" localSheetId="16">'[1]Attach-3 (QR)'!#REF!</definedName>
    <definedName name="PATHJVPR1" localSheetId="10">'[2]Attach-3 (QR)'!#REF!</definedName>
    <definedName name="PATHJVPR1" localSheetId="5">'Attach-3 (QR)'!$K$214</definedName>
    <definedName name="PATHJVPR1">#REF!</definedName>
    <definedName name="PATHJVPR11" localSheetId="17">#REF!</definedName>
    <definedName name="PATHJVPR11" localSheetId="16">'[1]Attach-3 (QR)'!#REF!</definedName>
    <definedName name="PATHJVPR11" localSheetId="25">'[3]Attach-3 (QR)'!#REF!</definedName>
    <definedName name="PATHJVPR11" localSheetId="10">'[4]Attach-3 (QR)'!#REF!</definedName>
    <definedName name="PATHJVPR11" localSheetId="5">'Attach-3 (QR)'!#REF!</definedName>
    <definedName name="PATHJVPR11" localSheetId="2">'[5]Attach-3 (QR)'!#REF!</definedName>
    <definedName name="PATHJVPR11">#REF!</definedName>
    <definedName name="PATHJVPR111" localSheetId="17">#REF!</definedName>
    <definedName name="PATHJVPR111" localSheetId="16">'[1]Attach-3 (QR)'!#REF!</definedName>
    <definedName name="PATHJVPR111" localSheetId="23">'[6]Attach QR'!$K$782</definedName>
    <definedName name="PATHJVPR111" localSheetId="25">'[3]Attach-3 (QR)'!#REF!</definedName>
    <definedName name="PATHJVPR111" localSheetId="10">'[4]Attach-3 (QR)'!#REF!</definedName>
    <definedName name="PATHJVPR111" localSheetId="5">'Attach-3 (QR)'!#REF!</definedName>
    <definedName name="PATHJVPR111" localSheetId="2">'[5]Attach-3 (QR)'!#REF!</definedName>
    <definedName name="PATHJVPR111">#REF!</definedName>
    <definedName name="PATHJVPR2" localSheetId="17">#REF!</definedName>
    <definedName name="PATHJVPR2" localSheetId="16">'[1]Attach-3 (QR)'!#REF!</definedName>
    <definedName name="PATHJVPR2" localSheetId="10">'[2]Attach-3 (QR)'!#REF!</definedName>
    <definedName name="PATHJVPR2" localSheetId="5">'Attach-3 (QR)'!$L$214</definedName>
    <definedName name="PATHJVPR2">#REF!</definedName>
    <definedName name="PATHJVPR22" localSheetId="17">#REF!</definedName>
    <definedName name="PATHJVPR22" localSheetId="16">'[1]Attach-3 (QR)'!#REF!</definedName>
    <definedName name="PATHJVPR22" localSheetId="25">'[3]Attach-3 (QR)'!#REF!</definedName>
    <definedName name="PATHJVPR22" localSheetId="10">'[4]Attach-3 (QR)'!#REF!</definedName>
    <definedName name="PATHJVPR22" localSheetId="5">'Attach-3 (QR)'!#REF!</definedName>
    <definedName name="PATHJVPR22" localSheetId="2">'[5]Attach-3 (QR)'!#REF!</definedName>
    <definedName name="PATHJVPR22">#REF!</definedName>
    <definedName name="PATHJVPR222" localSheetId="17">#REF!</definedName>
    <definedName name="PATHJVPR222" localSheetId="16">'[1]Attach-3 (QR)'!#REF!</definedName>
    <definedName name="PATHJVPR222" localSheetId="23">'[6]Attach QR'!$L$782</definedName>
    <definedName name="PATHJVPR222" localSheetId="25">'[3]Attach-3 (QR)'!#REF!</definedName>
    <definedName name="PATHJVPR222" localSheetId="10">'[4]Attach-3 (QR)'!#REF!</definedName>
    <definedName name="PATHJVPR222" localSheetId="5">'Attach-3 (QR)'!#REF!</definedName>
    <definedName name="PATHJVPR222" localSheetId="2">'[5]Attach-3 (QR)'!#REF!</definedName>
    <definedName name="PATHJVPR222">#REF!</definedName>
    <definedName name="PATHLA1" localSheetId="17">#REF!</definedName>
    <definedName name="PATHLA1" localSheetId="16">'[1]Attach-3 (QR)'!#REF!</definedName>
    <definedName name="PATHLA1" localSheetId="25">'[3]Attach-3 (QR)'!#REF!</definedName>
    <definedName name="PATHLA1" localSheetId="10">'[4]Attach-3 (QR)'!#REF!</definedName>
    <definedName name="PATHLA1" localSheetId="5">'Attach-3 (QR)'!#REF!</definedName>
    <definedName name="PATHLA1" localSheetId="2">'[5]Attach-3 (QR)'!#REF!</definedName>
    <definedName name="PATHLA1">#REF!</definedName>
    <definedName name="PATHLA2" localSheetId="17">#REF!</definedName>
    <definedName name="PATHLA2" localSheetId="16">'[1]Attach-3 (QR)'!#REF!</definedName>
    <definedName name="PATHLA2" localSheetId="25">'[3]Attach-3 (QR)'!#REF!</definedName>
    <definedName name="PATHLA2" localSheetId="10">'[4]Attach-3 (QR)'!#REF!</definedName>
    <definedName name="PATHLA2" localSheetId="5">'Attach-3 (QR)'!#REF!</definedName>
    <definedName name="PATHLA2" localSheetId="2">'[5]Attach-3 (QR)'!#REF!</definedName>
    <definedName name="PATHLA2">#REF!</definedName>
    <definedName name="PATHLA3" localSheetId="17">#REF!</definedName>
    <definedName name="PATHLA3" localSheetId="16">'[1]Attach-3 (QR)'!#REF!</definedName>
    <definedName name="PATHLA3" localSheetId="23">'[6]Attach QR'!$D$651</definedName>
    <definedName name="PATHLA3" localSheetId="25">'[3]Attach-3 (QR)'!#REF!</definedName>
    <definedName name="PATHLA3" localSheetId="10">'[4]Attach-3 (QR)'!#REF!</definedName>
    <definedName name="PATHLA3" localSheetId="5">'Attach-3 (QR)'!#REF!</definedName>
    <definedName name="PATHLA3" localSheetId="2">'[5]Attach-3 (QR)'!#REF!</definedName>
    <definedName name="PATHLA3">#REF!</definedName>
    <definedName name="PATHLP1" localSheetId="17">#REF!</definedName>
    <definedName name="PATHLP1" localSheetId="16">'[1]Attach-3 (QR)'!#REF!</definedName>
    <definedName name="PATHLP1" localSheetId="10">'[2]Attach-3 (QR)'!#REF!</definedName>
    <definedName name="PATHLP1" localSheetId="5">'Attach-3 (QR)'!$J$214</definedName>
    <definedName name="PATHLP1">#REF!</definedName>
    <definedName name="PATHLP2" localSheetId="17">#REF!</definedName>
    <definedName name="PATHLP2" localSheetId="16">'[1]Attach-3 (QR)'!#REF!</definedName>
    <definedName name="PATHLP2" localSheetId="25">'[3]Attach-3 (QR)'!#REF!</definedName>
    <definedName name="PATHLP2" localSheetId="10">'[4]Attach-3 (QR)'!#REF!</definedName>
    <definedName name="PATHLP2" localSheetId="5">'Attach-3 (QR)'!#REF!</definedName>
    <definedName name="PATHLP2" localSheetId="2">'[5]Attach-3 (QR)'!#REF!</definedName>
    <definedName name="PATHLP2">#REF!</definedName>
    <definedName name="PATHLP3" localSheetId="17">#REF!</definedName>
    <definedName name="PATHLP3" localSheetId="16">'[1]Attach-3 (QR)'!#REF!</definedName>
    <definedName name="PATHLP3" localSheetId="23">'[6]Attach QR'!$J$782</definedName>
    <definedName name="PATHLP3" localSheetId="25">'[3]Attach-3 (QR)'!#REF!</definedName>
    <definedName name="PATHLP3" localSheetId="10">'[4]Attach-3 (QR)'!#REF!</definedName>
    <definedName name="PATHLP3" localSheetId="5">'Attach-3 (QR)'!#REF!</definedName>
    <definedName name="PATHLP3" localSheetId="2">'[5]Attach-3 (QR)'!#REF!</definedName>
    <definedName name="PATHLP3">#REF!</definedName>
    <definedName name="PATHPR1" localSheetId="17">#REF!</definedName>
    <definedName name="PATHPR1" localSheetId="16">'[1]Attach-3 (QR)'!#REF!</definedName>
    <definedName name="PATHPR1" localSheetId="10">'[2]Attach-3 (QR)'!#REF!</definedName>
    <definedName name="PATHPR1" localSheetId="5">'Attach-3 (QR)'!$K$214</definedName>
    <definedName name="PATHPR1">#REF!</definedName>
    <definedName name="PATHPR2" localSheetId="17">#REF!</definedName>
    <definedName name="PATHPR2" localSheetId="16">'[1]Attach-3 (QR)'!#REF!</definedName>
    <definedName name="PATHPR2" localSheetId="25">'[3]Attach-3 (QR)'!#REF!</definedName>
    <definedName name="PATHPR2" localSheetId="10">'[4]Attach-3 (QR)'!#REF!</definedName>
    <definedName name="PATHPR2" localSheetId="5">'Attach-3 (QR)'!#REF!</definedName>
    <definedName name="PATHPR2" localSheetId="2">'[5]Attach-3 (QR)'!#REF!</definedName>
    <definedName name="PATHPR2">#REF!</definedName>
    <definedName name="_xlnm.Print_Area" localSheetId="4">'Attach (QR)'!$A$1:$E$28</definedName>
    <definedName name="_xlnm.Print_Area" localSheetId="14">'Attach 10'!$A$1:$F$18</definedName>
    <definedName name="_xlnm.Print_Area" localSheetId="15">'Attach 11'!$A$1:$E$29</definedName>
    <definedName name="_xlnm.Print_Area" localSheetId="17">'Attach 12'!$A$1:$E$96</definedName>
    <definedName name="_xlnm.Print_Area" localSheetId="16">'Attach 12 Old'!$A$1:$F$19</definedName>
    <definedName name="_xlnm.Print_Area" localSheetId="18">'Attach 13'!$A$1:$E$27</definedName>
    <definedName name="_xlnm.Print_Area" localSheetId="19">'Attach 14'!$A$1:$E$29</definedName>
    <definedName name="_xlnm.Print_Area" localSheetId="20">'Attach 14-IP'!$A$8:$I$220</definedName>
    <definedName name="_xlnm.Print_Area" localSheetId="21">'Attach 15'!$A$1:$E$92</definedName>
    <definedName name="_xlnm.Print_Area" localSheetId="22">'Attach 16'!$A$1:$L$90</definedName>
    <definedName name="_xlnm.Print_Area" localSheetId="23">'Attach 17'!$A$1:$E$33</definedName>
    <definedName name="_xlnm.Print_Area" localSheetId="24">'Attach 18 Safety'!$A$1:$E$24</definedName>
    <definedName name="_xlnm.Print_Area" localSheetId="25">'Attach 18 SP'!$A$7:$I$157</definedName>
    <definedName name="_xlnm.Print_Area" localSheetId="26">'Attach 19'!$A$1:$E$31</definedName>
    <definedName name="_xlnm.Print_Area" localSheetId="3">'Attach 3(JV)'!$A$1:$E$28</definedName>
    <definedName name="_xlnm.Print_Area" localSheetId="6">'Attach 4'!$A$1:$G$25</definedName>
    <definedName name="_xlnm.Print_Area" localSheetId="7">'Attach 4 (A)'!$A$1:$E$27</definedName>
    <definedName name="_xlnm.Print_Area" localSheetId="8">'Attach 4 (B)'!$A$1:$E$26</definedName>
    <definedName name="_xlnm.Print_Area" localSheetId="9">'Attach 5'!$A$1:$E$110</definedName>
    <definedName name="_xlnm.Print_Area" localSheetId="10">'Attach 5A'!$A$1:$E$73</definedName>
    <definedName name="_xlnm.Print_Area" localSheetId="11">'Attach 6'!$A$1:$E$28</definedName>
    <definedName name="_xlnm.Print_Area" localSheetId="12">'Attach 7'!$A$1:$E$18</definedName>
    <definedName name="_xlnm.Print_Area" localSheetId="13">'Attach 9'!$A$1:$H$46</definedName>
    <definedName name="_xlnm.Print_Area" localSheetId="5">'Attach-3 (QR)'!$A$1:$I$224</definedName>
    <definedName name="_xlnm.Print_Area" localSheetId="27">'Bid Form 1st Envelope '!$A$1:$F$112</definedName>
    <definedName name="_xlnm.Print_Area" localSheetId="1">Cover!$A$1:$F$19</definedName>
    <definedName name="_xlnm.Print_Area" localSheetId="2">'Names of Bidder'!$B$1:$G$24</definedName>
    <definedName name="_xlnm.Print_Titles" localSheetId="17">'Attach 12'!#REF!</definedName>
    <definedName name="_xlnm.Print_Titles" localSheetId="13">'Attach 9'!$17:$17</definedName>
    <definedName name="printedname" localSheetId="17">#REF!</definedName>
    <definedName name="printedname" localSheetId="16">#REF!</definedName>
    <definedName name="printedname" localSheetId="25">#REF!</definedName>
    <definedName name="printedname" localSheetId="10">#REF!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6">#REF!</definedName>
    <definedName name="_xlnm.Recorder" localSheetId="23">#REF!</definedName>
    <definedName name="_xlnm.Recorder" localSheetId="24">#REF!</definedName>
    <definedName name="_xlnm.Recorder" localSheetId="10">#REF!</definedName>
    <definedName name="_xlnm.Recorder" localSheetId="5">#REF!</definedName>
    <definedName name="_xlnm.Recorder" localSheetId="2">#REF!</definedName>
    <definedName name="_xlnm.Recorder">#REF!</definedName>
    <definedName name="sss" localSheetId="16">'[10]Attach-3 (QR)'!#REF!</definedName>
    <definedName name="sss" localSheetId="13">'[10]Attach-3 (QR)'!#REF!</definedName>
    <definedName name="sss" localSheetId="2">'[10]Attach-3 (QR)'!#REF!</definedName>
    <definedName name="sss">'[10]Attach-3 (QR)'!#REF!</definedName>
    <definedName name="TEST" localSheetId="16">#REF!</definedName>
    <definedName name="TEST" localSheetId="23">#REF!</definedName>
    <definedName name="TEST" localSheetId="24">#REF!</definedName>
    <definedName name="TEST" localSheetId="10">#REF!</definedName>
    <definedName name="TEST" localSheetId="5">#REF!</definedName>
    <definedName name="TEST" localSheetId="2">#REF!</definedName>
    <definedName name="TEST">#REF!</definedName>
    <definedName name="TO" localSheetId="17">'Attach 12'!#REF!</definedName>
    <definedName name="TO">#REF!</definedName>
    <definedName name="ttt" localSheetId="17">#REF!</definedName>
    <definedName name="ttt" localSheetId="16">#REF!</definedName>
    <definedName name="ttt" localSheetId="25">#REF!</definedName>
    <definedName name="ttt" localSheetId="10">#REF!</definedName>
    <definedName name="ttt" localSheetId="2">#REF!</definedName>
    <definedName name="ttt">#REF!</definedName>
    <definedName name="typeofbidder" localSheetId="16">#REF!</definedName>
    <definedName name="typeofbidder" localSheetId="25">#REF!</definedName>
    <definedName name="typeofbidder" localSheetId="10">#REF!</definedName>
    <definedName name="typeofbidder" localSheetId="2">#REF!</definedName>
    <definedName name="typeofbidder">#REF!</definedName>
    <definedName name="uuu" localSheetId="16">#REF!</definedName>
    <definedName name="uuu" localSheetId="25">#REF!</definedName>
    <definedName name="uuu" localSheetId="10">#REF!</definedName>
    <definedName name="uuu" localSheetId="2">#REF!</definedName>
    <definedName name="uuu">#REF!</definedName>
    <definedName name="yyy" localSheetId="16">#REF!</definedName>
    <definedName name="yyy" localSheetId="25">#REF!</definedName>
    <definedName name="yyy" localSheetId="10">#REF!</definedName>
    <definedName name="yyy" localSheetId="2">#REF!</definedName>
    <definedName name="yyy">#REF!</definedName>
    <definedName name="Z_010B040B_83D1_42E5_9354_A9BE9113BDAC_.wvu.Cols" localSheetId="17" hidden="1">'Attach 12'!$G:$I</definedName>
    <definedName name="Z_010B040B_83D1_42E5_9354_A9BE9113BDAC_.wvu.PrintArea" localSheetId="17" hidden="1">'Attach 12'!$A$1:$E$96</definedName>
    <definedName name="Z_010B040B_83D1_42E5_9354_A9BE9113BDAC_.wvu.PrintTitles" localSheetId="17" hidden="1">'Attach 12'!#REF!</definedName>
    <definedName name="Z_010B040B_83D1_42E5_9354_A9BE9113BDAC_.wvu.Rows" localSheetId="17" hidden="1">'Attach 12'!#REF!,'Attach 12'!#REF!,'Attach 12'!$35:$92</definedName>
    <definedName name="Z_012A8702_091E_4FD1_8E26_12B65B8B3B8C_.wvu.Cols" localSheetId="17" hidden="1">'Attach 12'!$G:$I</definedName>
    <definedName name="Z_012A8702_091E_4FD1_8E26_12B65B8B3B8C_.wvu.PrintArea" localSheetId="17" hidden="1">'Attach 12'!$A$1:$E$96</definedName>
    <definedName name="Z_012A8702_091E_4FD1_8E26_12B65B8B3B8C_.wvu.PrintTitles" localSheetId="17" hidden="1">'Attach 12'!#REF!</definedName>
    <definedName name="Z_012A8702_091E_4FD1_8E26_12B65B8B3B8C_.wvu.Rows" localSheetId="17" hidden="1">'Attach 12'!#REF!,'Attach 12'!#REF!,'Attach 12'!$35:$92</definedName>
    <definedName name="Z_01ACF2E1_8E61_4459_ABC1_B6C183DEED61_.wvu.PrintArea" localSheetId="2" hidden="1">'Names of Bidder'!$B$1:$E$22</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6" hidden="1">'Attach 4'!$H:$O</definedName>
    <definedName name="Z_05855B4F_D61E_4C97_B759_B2F96767F6F8_.wvu.Cols" localSheetId="9" hidden="1">'Attach 5'!$H:$H</definedName>
    <definedName name="Z_05855B4F_D61E_4C97_B759_B2F96767F6F8_.wvu.Cols" localSheetId="10" hidden="1">'Attach 5A'!$H:$H</definedName>
    <definedName name="Z_05855B4F_D61E_4C97_B759_B2F96767F6F8_.wvu.Cols" localSheetId="11" hidden="1">'Attach 6'!$H:$H</definedName>
    <definedName name="Z_05855B4F_D61E_4C97_B759_B2F96767F6F8_.wvu.Cols" localSheetId="27"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Bidder'!$B$6:$G$11</definedName>
    <definedName name="Z_05855B4F_D61E_4C97_B759_B2F96767F6F8_.wvu.PrintArea" localSheetId="4" hidden="1">'Attach (QR)'!$A$1:$E$28</definedName>
    <definedName name="Z_05855B4F_D61E_4C97_B759_B2F96767F6F8_.wvu.PrintArea" localSheetId="14" hidden="1">'Attach 10'!$A$1:$F$18</definedName>
    <definedName name="Z_05855B4F_D61E_4C97_B759_B2F96767F6F8_.wvu.PrintArea" localSheetId="15" hidden="1">'Attach 11'!$A$1:$E$29</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14-IP'!$A$8:$I$220</definedName>
    <definedName name="Z_05855B4F_D61E_4C97_B759_B2F96767F6F8_.wvu.PrintArea" localSheetId="21" hidden="1">'Attach 15'!$A$1:$E$92</definedName>
    <definedName name="Z_05855B4F_D61E_4C97_B759_B2F96767F6F8_.wvu.PrintArea" localSheetId="22" hidden="1">'Attach 16'!$A$1:$L$90</definedName>
    <definedName name="Z_05855B4F_D61E_4C97_B759_B2F96767F6F8_.wvu.PrintArea" localSheetId="23" hidden="1">'Attach 17'!$A$1:$E$33</definedName>
    <definedName name="Z_05855B4F_D61E_4C97_B759_B2F96767F6F8_.wvu.PrintArea" localSheetId="24" hidden="1">'Attach 18 Safety'!$A$1:$E$24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3" hidden="1">'Attach 3(JV)'!$A$1:$E$28</definedName>
    <definedName name="Z_05855B4F_D61E_4C97_B759_B2F96767F6F8_.wvu.PrintArea" localSheetId="6" hidden="1">'Attach 4'!$A$1:$G$25</definedName>
    <definedName name="Z_05855B4F_D61E_4C97_B759_B2F96767F6F8_.wvu.PrintArea" localSheetId="7" hidden="1">'Attach 4 (A)'!$A$1:$E$27</definedName>
    <definedName name="Z_05855B4F_D61E_4C97_B759_B2F96767F6F8_.wvu.PrintArea" localSheetId="8" hidden="1">'Attach 4 (B)'!$A$1:$E$26</definedName>
    <definedName name="Z_05855B4F_D61E_4C97_B759_B2F96767F6F8_.wvu.PrintArea" localSheetId="9" hidden="1">'Attach 5'!$A$1:$E$34</definedName>
    <definedName name="Z_05855B4F_D61E_4C97_B759_B2F96767F6F8_.wvu.PrintArea" localSheetId="10" hidden="1">'Attach 5A'!$A$1:$E$73</definedName>
    <definedName name="Z_05855B4F_D61E_4C97_B759_B2F96767F6F8_.wvu.PrintArea" localSheetId="11" hidden="1">'Attach 6'!$A$1:$E$28</definedName>
    <definedName name="Z_05855B4F_D61E_4C97_B759_B2F96767F6F8_.wvu.PrintArea" localSheetId="12" hidden="1">'Attach 7'!$A$1:$E$18</definedName>
    <definedName name="Z_05855B4F_D61E_4C97_B759_B2F96767F6F8_.wvu.PrintArea" localSheetId="13" hidden="1">'Attach 9'!$A$1:$H$46</definedName>
    <definedName name="Z_05855B4F_D61E_4C97_B759_B2F96767F6F8_.wvu.PrintArea" localSheetId="27" hidden="1">'Bid Form 1st Envelope '!$A$1:$F$112</definedName>
    <definedName name="Z_05855B4F_D61E_4C97_B759_B2F96767F6F8_.wvu.PrintArea" localSheetId="1" hidden="1">Cover!$A$1:$F$19</definedName>
    <definedName name="Z_05855B4F_D61E_4C97_B759_B2F96767F6F8_.wvu.PrintArea" localSheetId="2" hidden="1">'Names of Bidder'!$B$1:$G$25</definedName>
    <definedName name="Z_05855B4F_D61E_4C97_B759_B2F96767F6F8_.wvu.PrintTitles" localSheetId="13" hidden="1">'Attach 9'!$17:$17</definedName>
    <definedName name="Z_05855B4F_D61E_4C97_B759_B2F96767F6F8_.wvu.Rows" localSheetId="21" hidden="1">'Attach 15'!$16:$16</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9" hidden="1">'Attach 5'!$4:$4</definedName>
    <definedName name="Z_05855B4F_D61E_4C97_B759_B2F96767F6F8_.wvu.Rows" localSheetId="10" hidden="1">'Attach 5A'!$25:$30</definedName>
    <definedName name="Z_05855B4F_D61E_4C97_B759_B2F96767F6F8_.wvu.Rows" localSheetId="27" hidden="1">'Bid Form 1st Envelope '!$26:$27,'Bid Form 1st Envelope '!$95:$95,'Bid Form 1st Envelope '!$98:$99</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7C7ABE5_DC68_4C19_A0E6_84EB4B5844E6_.wvu.Cols" localSheetId="17" hidden="1">'Attach 12'!$G:$I</definedName>
    <definedName name="Z_07C7ABE5_DC68_4C19_A0E6_84EB4B5844E6_.wvu.PrintArea" localSheetId="17" hidden="1">'Attach 12'!$A$1:$E$96</definedName>
    <definedName name="Z_07C7ABE5_DC68_4C19_A0E6_84EB4B5844E6_.wvu.Rows" localSheetId="17" hidden="1">'Attach 12'!#REF!,'Attach 12'!#REF!,'Attach 12'!$24:$92</definedName>
    <definedName name="Z_091A6405_72DB_46E0_B81A_EC53A5C58396_.wvu.Cols" localSheetId="2" hidden="1">'Names of Bidder'!$L:$L</definedName>
    <definedName name="Z_091A6405_72DB_46E0_B81A_EC53A5C58396_.wvu.PrintArea" localSheetId="2" hidden="1">'Names of Bidder'!$B$1:$E$22</definedName>
    <definedName name="Z_0D490C87_B003_4943_9825_ACE0B8E7CC06_.wvu.Cols" localSheetId="17" hidden="1">'Attach 12'!$G:$I</definedName>
    <definedName name="Z_0D490C87_B003_4943_9825_ACE0B8E7CC06_.wvu.PrintArea" localSheetId="17" hidden="1">'Attach 12'!$A$1:$E$96</definedName>
    <definedName name="Z_0D490C87_B003_4943_9825_ACE0B8E7CC06_.wvu.PrintTitles" localSheetId="17" hidden="1">'Attach 12'!#REF!</definedName>
    <definedName name="Z_0D490C87_B003_4943_9825_ACE0B8E7CC06_.wvu.Rows" localSheetId="17" hidden="1">'Attach 12'!#REF!,'Attach 12'!#REF!,'Attach 12'!#REF!,'Attach 12'!$52:$92</definedName>
    <definedName name="Z_10C5F276_B641_4058_B015_CD9DBF21498B_.wvu.Cols" localSheetId="16" hidden="1">'Attach 12 Old'!$G:$G,'Attach 12 Old'!$I:$I</definedName>
    <definedName name="Z_10C5F276_B641_4058_B015_CD9DBF21498B_.wvu.Cols" localSheetId="5" hidden="1">'Attach-3 (QR)'!$N:$P</definedName>
    <definedName name="Z_10C5F276_B641_4058_B015_CD9DBF21498B_.wvu.PrintArea" localSheetId="16" hidden="1">'Attach 12 Old'!$A$1:$F$15</definedName>
    <definedName name="Z_10C5F276_B641_4058_B015_CD9DBF21498B_.wvu.PrintArea" localSheetId="5" hidden="1">'Attach-3 (QR)'!$A$1:$I$224</definedName>
    <definedName name="Z_10C5F276_B641_4058_B015_CD9DBF21498B_.wvu.Rows" localSheetId="16" hidden="1">'Attach 12 Old'!#REF!,'Attach 12 Old'!#REF!,'Attach 12 Old'!#REF!,'Attach 12 Old'!#REF!,'Attach 12 Old'!#REF!,'Attach 12 Old'!#REF!,'Attach 12 Old'!#REF!,'Attach 12 Old'!#REF!,'Attach 12 Old'!#REF!,'Attach 12 Old'!#REF!,'Attach 12 Old'!$16:$103</definedName>
    <definedName name="Z_10C5F276_B641_4058_B015_CD9DBF21498B_.wvu.Rows" localSheetId="5" hidden="1">'Attach-3 (QR)'!#REF!,'Attach-3 (QR)'!#REF!,'Attach-3 (QR)'!#REF!,'Attach-3 (QR)'!#REF!,'Attach-3 (QR)'!#REF!,'Attach-3 (QR)'!#REF!,'Attach-3 (QR)'!$110:$110,'Attach-3 (QR)'!#REF!,'Attach-3 (QR)'!$126:$165,'Attach-3 (QR)'!#REF!,'Attach-3 (QR)'!$181:$202</definedName>
    <definedName name="Z_13A93EBF_985A_49FD_9FE0_DC75D238EC8C_.wvu.Cols" localSheetId="17" hidden="1">'Attach 12'!$G:$I</definedName>
    <definedName name="Z_13A93EBF_985A_49FD_9FE0_DC75D238EC8C_.wvu.PrintArea" localSheetId="17" hidden="1">'Attach 12'!$A$1:$E$96</definedName>
    <definedName name="Z_13A93EBF_985A_49FD_9FE0_DC75D238EC8C_.wvu.PrintTitles" localSheetId="17" hidden="1">'Attach 12'!#REF!</definedName>
    <definedName name="Z_13A93EBF_985A_49FD_9FE0_DC75D238EC8C_.wvu.Rows" localSheetId="17" hidden="1">'Attach 12'!#REF!,'Attach 12'!$79:$79</definedName>
    <definedName name="Z_14C32814_5A59_4863_9FB1_822FBB75D7D1_.wvu.Cols" localSheetId="17" hidden="1">'Attach 12'!$G:$I</definedName>
    <definedName name="Z_14C32814_5A59_4863_9FB1_822FBB75D7D1_.wvu.PrintArea" localSheetId="17" hidden="1">'Attach 12'!$A$1:$E$97</definedName>
    <definedName name="Z_14C32814_5A59_4863_9FB1_822FBB75D7D1_.wvu.PrintTitles" localSheetId="17" hidden="1">'Attach 12'!#REF!</definedName>
    <definedName name="Z_14C32814_5A59_4863_9FB1_822FBB75D7D1_.wvu.Rows" localSheetId="17" hidden="1">'Attach 12'!#REF!,'Attach 12'!#REF!,'Attach 12'!#REF!,'Attach 12'!#REF!,'Attach 12'!#REF!</definedName>
    <definedName name="Z_14D7F02E_BCCA_4517_ABC7_537FF4AEB67A_.wvu.PrintArea" localSheetId="2" hidden="1">'Names of Bidder'!$B$1:$E$22</definedName>
    <definedName name="Z_1586E746_E770_4DE8_8EE8_42BC4CF5206B_.wvu.Cols" localSheetId="5" hidden="1">'Attach-3 (QR)'!$L:$N</definedName>
    <definedName name="Z_1586E746_E770_4DE8_8EE8_42BC4CF5206B_.wvu.PrintArea" localSheetId="5" hidden="1">'Attach-3 (QR)'!$A$1:$I$224</definedName>
    <definedName name="Z_15A19D23_A9FD_4FC1_B7B0_F2D16BDFC729_.wvu.Cols" localSheetId="21" hidden="1">'Attach 15'!$H:$H</definedName>
    <definedName name="Z_15A19D23_A9FD_4FC1_B7B0_F2D16BDFC729_.wvu.Cols" localSheetId="9" hidden="1">'Attach 5'!$H:$H</definedName>
    <definedName name="Z_15A19D23_A9FD_4FC1_B7B0_F2D16BDFC729_.wvu.Cols" localSheetId="11" hidden="1">'Attach 6'!$H:$H</definedName>
    <definedName name="Z_15A19D23_A9FD_4FC1_B7B0_F2D16BDFC729_.wvu.PrintArea" localSheetId="4" hidden="1">'Attach (QR)'!$A$1:$E$28</definedName>
    <definedName name="Z_15A19D23_A9FD_4FC1_B7B0_F2D16BDFC729_.wvu.PrintArea" localSheetId="14" hidden="1">'Attach 10'!$A$1:$E$18</definedName>
    <definedName name="Z_15A19D23_A9FD_4FC1_B7B0_F2D16BDFC729_.wvu.PrintArea" localSheetId="15"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14-IP'!$A$8:$I$220</definedName>
    <definedName name="Z_15A19D23_A9FD_4FC1_B7B0_F2D16BDFC729_.wvu.PrintArea" localSheetId="21" hidden="1">'Attach 15'!$A$1:$E$92</definedName>
    <definedName name="Z_15A19D23_A9FD_4FC1_B7B0_F2D16BDFC729_.wvu.PrintArea" localSheetId="22" hidden="1">'Attach 16'!$A$1:$L$90</definedName>
    <definedName name="Z_15A19D23_A9FD_4FC1_B7B0_F2D16BDFC729_.wvu.PrintArea" localSheetId="23" hidden="1">'Attach 17'!$A$1:$E$33</definedName>
    <definedName name="Z_15A19D23_A9FD_4FC1_B7B0_F2D16BDFC729_.wvu.PrintArea" localSheetId="24" hidden="1">'Attach 18 Safety'!$A$1:$E$24</definedName>
    <definedName name="Z_15A19D23_A9FD_4FC1_B7B0_F2D16BDFC729_.wvu.PrintArea" localSheetId="26" hidden="1">'Attach 19'!$A$1:$E$31</definedName>
    <definedName name="Z_15A19D23_A9FD_4FC1_B7B0_F2D16BDFC729_.wvu.PrintArea" localSheetId="3" hidden="1">'Attach 3(JV)'!$A$1:$E$28</definedName>
    <definedName name="Z_15A19D23_A9FD_4FC1_B7B0_F2D16BDFC729_.wvu.PrintArea" localSheetId="6" hidden="1">'Attach 4'!$A$1:$G$25</definedName>
    <definedName name="Z_15A19D23_A9FD_4FC1_B7B0_F2D16BDFC729_.wvu.PrintArea" localSheetId="7" hidden="1">'Attach 4 (A)'!$A$1:$E$27</definedName>
    <definedName name="Z_15A19D23_A9FD_4FC1_B7B0_F2D16BDFC729_.wvu.PrintArea" localSheetId="8" hidden="1">'Attach 4 (B)'!$A$1:$E$26</definedName>
    <definedName name="Z_15A19D23_A9FD_4FC1_B7B0_F2D16BDFC729_.wvu.PrintArea" localSheetId="9" hidden="1">'Attach 5'!$A$1:$E$34</definedName>
    <definedName name="Z_15A19D23_A9FD_4FC1_B7B0_F2D16BDFC729_.wvu.PrintArea" localSheetId="11" hidden="1">'Attach 6'!$A$1:$E$28</definedName>
    <definedName name="Z_15A19D23_A9FD_4FC1_B7B0_F2D16BDFC729_.wvu.PrintArea" localSheetId="12" hidden="1">'Attach 7'!$A$1:$E$18</definedName>
    <definedName name="Z_15A19D23_A9FD_4FC1_B7B0_F2D16BDFC729_.wvu.PrintArea" localSheetId="13" hidden="1">'Attach 9'!$A$1:$H$47</definedName>
    <definedName name="Z_15A19D23_A9FD_4FC1_B7B0_F2D16BDFC729_.wvu.PrintArea" localSheetId="27" hidden="1">'Bid Form 1st Envelope '!$A$1:$F$112</definedName>
    <definedName name="Z_15A19D23_A9FD_4FC1_B7B0_F2D16BDFC729_.wvu.PrintTitles" localSheetId="13" hidden="1">'Attach 9'!$17:$17</definedName>
    <definedName name="Z_15A19D23_A9FD_4FC1_B7B0_F2D16BDFC729_.wvu.Rows" localSheetId="21" hidden="1">'Attach 15'!$16:$16</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9" hidden="1">'Attach 5'!$4:$4</definedName>
    <definedName name="Z_1C70608C_646A_4043_A222_6253B5006A93_.wvu.Cols" localSheetId="16" hidden="1">'Attach 12 Old'!$I:$J</definedName>
    <definedName name="Z_1C70608C_646A_4043_A222_6253B5006A93_.wvu.Cols" localSheetId="10" hidden="1">'Attach 5A'!$H:$H</definedName>
    <definedName name="Z_1C70608C_646A_4043_A222_6253B5006A93_.wvu.PrintArea" localSheetId="16" hidden="1">'Attach 12 Old'!$B$1:$G$15</definedName>
    <definedName name="Z_1C70608C_646A_4043_A222_6253B5006A93_.wvu.PrintArea" localSheetId="25" hidden="1">'Attach 18 SP'!$A$8:$I$170</definedName>
    <definedName name="Z_1C70608C_646A_4043_A222_6253B5006A93_.wvu.PrintArea" localSheetId="10" hidden="1">'Attach 5A'!$A$1:$E$73</definedName>
    <definedName name="Z_1C70608C_646A_4043_A222_6253B5006A93_.wvu.PrintTitles" localSheetId="16" hidden="1">'Attach 12 Old'!#REF!</definedName>
    <definedName name="Z_1C70608C_646A_4043_A222_6253B5006A93_.wvu.Rows" localSheetId="16" hidden="1">'Attach 12 Old'!#REF!</definedName>
    <definedName name="Z_1C70608C_646A_4043_A222_6253B5006A93_.wvu.Rows" localSheetId="25" hidden="1">'Attach 18 SP'!$41:$41</definedName>
    <definedName name="Z_1C70608C_646A_4043_A222_6253B5006A93_.wvu.Rows" localSheetId="10" hidden="1">'Attach 5A'!$25:$30</definedName>
    <definedName name="Z_1E2D7167_D6B7_4690_9A83_BF768C4223A4_.wvu.Cols" localSheetId="17" hidden="1">'Attach 12'!$G:$I</definedName>
    <definedName name="Z_1E2D7167_D6B7_4690_9A83_BF768C4223A4_.wvu.PrintArea" localSheetId="17" hidden="1">'Attach 12'!$A$1:$E$97</definedName>
    <definedName name="Z_1E2D7167_D6B7_4690_9A83_BF768C4223A4_.wvu.PrintTitles" localSheetId="17" hidden="1">'Attach 12'!#REF!</definedName>
    <definedName name="Z_1E2D7167_D6B7_4690_9A83_BF768C4223A4_.wvu.Rows" localSheetId="17" hidden="1">'Attach 12'!#REF!,'Attach 12'!#REF!,'Attach 12'!#REF!,'Attach 12'!#REF!,'Attach 12'!#REF!</definedName>
    <definedName name="Z_1F125E51_1799_42D0_B41E_DC039BB17D59_.wvu.Cols" localSheetId="17" hidden="1">'Attach 12'!$G:$I</definedName>
    <definedName name="Z_1F125E51_1799_42D0_B41E_DC039BB17D59_.wvu.PrintArea" localSheetId="17" hidden="1">'Attach 12'!$A$1:$E$96</definedName>
    <definedName name="Z_1F125E51_1799_42D0_B41E_DC039BB17D59_.wvu.PrintTitles" localSheetId="17" hidden="1">'Attach 12'!#REF!</definedName>
    <definedName name="Z_1F125E51_1799_42D0_B41E_DC039BB17D59_.wvu.Rows" localSheetId="17" hidden="1">'Attach 12'!#REF!</definedName>
    <definedName name="Z_1FD9ACA5_802E_4240_ABEA_3FAA854014ED_.wvu.Cols" localSheetId="5" hidden="1">'Attach-3 (QR)'!$J:$L</definedName>
    <definedName name="Z_1FD9ACA5_802E_4240_ABEA_3FAA854014ED_.wvu.PrintArea" localSheetId="23" hidden="1">'Attach 17'!$A$1:$E$33</definedName>
    <definedName name="Z_1FD9ACA5_802E_4240_ABEA_3FAA854014ED_.wvu.PrintArea" localSheetId="5" hidden="1">'Attach-3 (QR)'!$A$1:$I$224</definedName>
    <definedName name="Z_1FD9ACA5_802E_4240_ABEA_3FAA854014ED_.wvu.Rows" localSheetId="23" hidden="1">'Attach 17'!$26:$26,'Attach 17'!$32:$209</definedName>
    <definedName name="Z_1FD9ACA5_802E_4240_ABEA_3FAA854014ED_.wvu.Rows" localSheetId="5" hidden="1">'Attach-3 (QR)'!$31:$35,'Attach-3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20A53A97_D2BD_4E7F_8ABC_E5DF94CF88E8_.wvu.Cols" localSheetId="5" hidden="1">'Attach-3 (QR)'!$N:$P</definedName>
    <definedName name="Z_20A53A97_D2BD_4E7F_8ABC_E5DF94CF88E8_.wvu.PrintArea" localSheetId="5" hidden="1">'Attach-3 (QR)'!$A$1:$I$224</definedName>
    <definedName name="Z_20A53A97_D2BD_4E7F_8ABC_E5DF94CF88E8_.wvu.Rows" localSheetId="5" hidden="1">'Attach-3 (QR)'!#REF!,'Attach-3 (QR)'!#REF!,'Attach-3 (QR)'!#REF!,'Attach-3 (QR)'!#REF!,'Attach-3 (QR)'!$134:$164,'Attach-3 (QR)'!#REF!</definedName>
    <definedName name="Z_20D926F7_8B81_49E9_8147_6E74B4884E5B_.wvu.Cols" localSheetId="2" hidden="1">'Names of Bidder'!$H:$N</definedName>
    <definedName name="Z_20D926F7_8B81_49E9_8147_6E74B4884E5B_.wvu.FilterData" localSheetId="2" hidden="1">'Names of Bidder'!$B$6:$G$11</definedName>
    <definedName name="Z_20D926F7_8B81_49E9_8147_6E74B4884E5B_.wvu.PrintArea" localSheetId="2" hidden="1">'Names of Bidder'!$B$1:$G$25</definedName>
    <definedName name="Z_237D8718_39ED_4FFE_B3B2_D1192F8D2E87_.wvu.Cols" localSheetId="16" hidden="1">'Attach 12 Old'!$I:$J</definedName>
    <definedName name="Z_237D8718_39ED_4FFE_B3B2_D1192F8D2E87_.wvu.Cols" localSheetId="10" hidden="1">'Attach 5A'!$H:$H</definedName>
    <definedName name="Z_237D8718_39ED_4FFE_B3B2_D1192F8D2E87_.wvu.PrintArea" localSheetId="16" hidden="1">'Attach 12 Old'!$B$1:$G$15</definedName>
    <definedName name="Z_237D8718_39ED_4FFE_B3B2_D1192F8D2E87_.wvu.PrintArea" localSheetId="25" hidden="1">'Attach 18 SP'!$A$8:$I$170</definedName>
    <definedName name="Z_237D8718_39ED_4FFE_B3B2_D1192F8D2E87_.wvu.PrintArea" localSheetId="10" hidden="1">'Attach 5A'!$A$1:$E$73</definedName>
    <definedName name="Z_237D8718_39ED_4FFE_B3B2_D1192F8D2E87_.wvu.PrintTitles" localSheetId="16" hidden="1">'Attach 12 Old'!#REF!</definedName>
    <definedName name="Z_237D8718_39ED_4FFE_B3B2_D1192F8D2E87_.wvu.Rows" localSheetId="25" hidden="1">'Attach 18 SP'!$41:$41</definedName>
    <definedName name="Z_237D8718_39ED_4FFE_B3B2_D1192F8D2E87_.wvu.Rows" localSheetId="10" hidden="1">'Attach 5A'!$25:$30</definedName>
    <definedName name="Z_240327DD_375F_45D4_BA52_89AFD79FE6A1_.wvu.Cols" localSheetId="21" hidden="1">'Attach 15'!$H:$H</definedName>
    <definedName name="Z_240327DD_375F_45D4_BA52_89AFD79FE6A1_.wvu.Cols" localSheetId="9" hidden="1">'Attach 5'!$H:$H</definedName>
    <definedName name="Z_240327DD_375F_45D4_BA52_89AFD79FE6A1_.wvu.Cols" localSheetId="11" hidden="1">'Attach 6'!$H:$H</definedName>
    <definedName name="Z_240327DD_375F_45D4_BA52_89AFD79FE6A1_.wvu.PrintArea" localSheetId="4" hidden="1">'Attach (QR)'!$A$1:$E$28</definedName>
    <definedName name="Z_240327DD_375F_45D4_BA52_89AFD79FE6A1_.wvu.PrintArea" localSheetId="14" hidden="1">'Attach 10'!$A$1:$E$18</definedName>
    <definedName name="Z_240327DD_375F_45D4_BA52_89AFD79FE6A1_.wvu.PrintArea" localSheetId="15" hidden="1">'Attach 11'!$A$1:$E$29</definedName>
    <definedName name="Z_240327DD_375F_45D4_BA52_89AFD79FE6A1_.wvu.PrintArea" localSheetId="17" hidden="1">'Attach 12'!$A$1:$E$97</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14-IP'!$A$8:$I$220</definedName>
    <definedName name="Z_240327DD_375F_45D4_BA52_89AFD79FE6A1_.wvu.PrintArea" localSheetId="21" hidden="1">'Attach 15'!$A$1:$E$92</definedName>
    <definedName name="Z_240327DD_375F_45D4_BA52_89AFD79FE6A1_.wvu.PrintArea" localSheetId="22" hidden="1">'Attach 16'!$A$1:$L$90</definedName>
    <definedName name="Z_240327DD_375F_45D4_BA52_89AFD79FE6A1_.wvu.PrintArea" localSheetId="23" hidden="1">'Attach 17'!$A$1:$E$33</definedName>
    <definedName name="Z_240327DD_375F_45D4_BA52_89AFD79FE6A1_.wvu.PrintArea" localSheetId="24" hidden="1">'Attach 18 Safety'!$A$1:$E$24</definedName>
    <definedName name="Z_240327DD_375F_45D4_BA52_89AFD79FE6A1_.wvu.PrintArea" localSheetId="26" hidden="1">'Attach 19'!$A$1:$E$31</definedName>
    <definedName name="Z_240327DD_375F_45D4_BA52_89AFD79FE6A1_.wvu.PrintArea" localSheetId="3" hidden="1">'Attach 3(JV)'!$A$1:$E$28</definedName>
    <definedName name="Z_240327DD_375F_45D4_BA52_89AFD79FE6A1_.wvu.PrintArea" localSheetId="6" hidden="1">'Attach 4'!$A$1:$E$25</definedName>
    <definedName name="Z_240327DD_375F_45D4_BA52_89AFD79FE6A1_.wvu.PrintArea" localSheetId="7" hidden="1">'Attach 4 (A)'!$A$1:$E$27</definedName>
    <definedName name="Z_240327DD_375F_45D4_BA52_89AFD79FE6A1_.wvu.PrintArea" localSheetId="8" hidden="1">'Attach 4 (B)'!$A$1:$E$26</definedName>
    <definedName name="Z_240327DD_375F_45D4_BA52_89AFD79FE6A1_.wvu.PrintArea" localSheetId="9" hidden="1">'Attach 5'!$A$1:$E$34</definedName>
    <definedName name="Z_240327DD_375F_45D4_BA52_89AFD79FE6A1_.wvu.PrintArea" localSheetId="11" hidden="1">'Attach 6'!$A$1:$E$28</definedName>
    <definedName name="Z_240327DD_375F_45D4_BA52_89AFD79FE6A1_.wvu.PrintArea" localSheetId="12" hidden="1">'Attach 7'!$A$1:$E$18</definedName>
    <definedName name="Z_240327DD_375F_45D4_BA52_89AFD79FE6A1_.wvu.PrintArea" localSheetId="13" hidden="1">'Attach 9'!$A$1:$H$47</definedName>
    <definedName name="Z_240327DD_375F_45D4_BA52_89AFD79FE6A1_.wvu.PrintArea" localSheetId="27" hidden="1">'Bid Form 1st Envelope '!$A$1:$F$112</definedName>
    <definedName name="Z_240327DD_375F_45D4_BA52_89AFD79FE6A1_.wvu.PrintTitles" localSheetId="17" hidden="1">'Attach 12'!#REF!</definedName>
    <definedName name="Z_240327DD_375F_45D4_BA52_89AFD79FE6A1_.wvu.PrintTitles" localSheetId="13" hidden="1">'Attach 9'!$17:$17</definedName>
    <definedName name="Z_240327DD_375F_45D4_BA52_89AFD79FE6A1_.wvu.Rows" localSheetId="17" hidden="1">'Attach 12'!#REF!,'Attach 12'!#REF!,'Attach 12'!#REF!</definedName>
    <definedName name="Z_240327DD_375F_45D4_BA52_89AFD79FE6A1_.wvu.Rows" localSheetId="21" hidden="1">'Attach 15'!$16:$16</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9" hidden="1">'Attach 5'!$4:$4</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25" hidden="1">'Attach 18 SP'!$A$8:$I$157</definedName>
    <definedName name="Z_2648A02A_7B8C_446F_A14E_7410EA5360FE_.wvu.PrintArea" localSheetId="2" hidden="1">'Names of Bidder'!$B$1:$G$25</definedName>
    <definedName name="Z_265106DA_0305_46BE_8A98_0935A189448A_.wvu.Cols" localSheetId="16" hidden="1">'Attach 12 Old'!$G:$I</definedName>
    <definedName name="Z_265106DA_0305_46BE_8A98_0935A189448A_.wvu.Cols" localSheetId="5" hidden="1">'Attach-3 (QR)'!$M:$Q</definedName>
    <definedName name="Z_265106DA_0305_46BE_8A98_0935A189448A_.wvu.PrintArea" localSheetId="16" hidden="1">'Attach 12 Old'!$A$1:$F$19</definedName>
    <definedName name="Z_265106DA_0305_46BE_8A98_0935A189448A_.wvu.PrintArea" localSheetId="5" hidden="1">'Attach-3 (QR)'!$A$1:$I$224</definedName>
    <definedName name="Z_265106DA_0305_46BE_8A98_0935A189448A_.wvu.Rows" localSheetId="16" hidden="1">'Attach 12 Old'!#REF!</definedName>
    <definedName name="Z_265106DA_0305_46BE_8A98_0935A189448A_.wvu.Rows" localSheetId="5" hidden="1">'Attach-3 (QR)'!#REF!,'Attach-3 (QR)'!#REF!,'Attach-3 (QR)'!#REF!,'Attach-3 (QR)'!#REF!,'Attach-3 (QR)'!#REF!,'Attach-3 (QR)'!#REF!,'Attach-3 (QR)'!#REF!,'Attach-3 (QR)'!#REF!,'Attach-3 (QR)'!#REF!,'Attach-3 (QR)'!#REF!,'Attach-3 (QR)'!$110:$110,'Attach-3 (QR)'!#REF!,'Attach-3 (QR)'!#REF!,'Attach-3 (QR)'!#REF!,'Attach-3 (QR)'!#REF!,'Attach-3 (QR)'!#REF!,'Attach-3 (QR)'!#REF!,'Attach-3 (QR)'!$125:$165,'Attach-3 (QR)'!#REF!,'Attach-3 (QR)'!#REF!,'Attach-3 (QR)'!$181:$202</definedName>
    <definedName name="Z_26C9F440_2701_423F_9FDB_7DFF079DC7F8_.wvu.Cols" localSheetId="16" hidden="1">'Attach 12 Old'!$G:$I</definedName>
    <definedName name="Z_26C9F440_2701_423F_9FDB_7DFF079DC7F8_.wvu.Cols" localSheetId="5" hidden="1">'Attach-3 (QR)'!$M:$Q</definedName>
    <definedName name="Z_26C9F440_2701_423F_9FDB_7DFF079DC7F8_.wvu.PrintArea" localSheetId="16" hidden="1">'Attach 12 Old'!$A$1:$F$19</definedName>
    <definedName name="Z_26C9F440_2701_423F_9FDB_7DFF079DC7F8_.wvu.PrintArea" localSheetId="5" hidden="1">'Attach-3 (QR)'!$A$1:$I$224</definedName>
    <definedName name="Z_26C9F440_2701_423F_9FDB_7DFF079DC7F8_.wvu.Rows" localSheetId="16" hidden="1">'Attach 12 Old'!#REF!</definedName>
    <definedName name="Z_26C9F440_2701_423F_9FDB_7DFF079DC7F8_.wvu.Rows" localSheetId="5" hidden="1">'Attach-3 (QR)'!#REF!,'Attach-3 (QR)'!#REF!,'Attach-3 (QR)'!#REF!,'Attach-3 (QR)'!#REF!,'Attach-3 (QR)'!#REF!,'Attach-3 (QR)'!#REF!,'Attach-3 (QR)'!#REF!,'Attach-3 (QR)'!#REF!,'Attach-3 (QR)'!#REF!,'Attach-3 (QR)'!#REF!,'Attach-3 (QR)'!$110:$110,'Attach-3 (QR)'!#REF!,'Attach-3 (QR)'!#REF!,'Attach-3 (QR)'!#REF!,'Attach-3 (QR)'!#REF!,'Attach-3 (QR)'!#REF!,'Attach-3 (QR)'!#REF!,'Attach-3 (QR)'!$125:$165,'Attach-3 (QR)'!#REF!,'Attach-3 (QR)'!#REF!,'Attach-3 (QR)'!$181:$202</definedName>
    <definedName name="Z_27A45B7A_04F2_4516_B80B_5ED0825D4ED3_.wvu.Cols" localSheetId="2" hidden="1">'Names of Bidder'!$L:$L</definedName>
    <definedName name="Z_27A45B7A_04F2_4516_B80B_5ED0825D4ED3_.wvu.PrintArea" localSheetId="2" hidden="1">'Names of Bidder'!$B$1:$E$22</definedName>
    <definedName name="Z_280EA05C_4582_4B0F_895F_5C9134A73222_.wvu.Cols" localSheetId="5" hidden="1">'Attach-3 (QR)'!$N:$P</definedName>
    <definedName name="Z_280EA05C_4582_4B0F_895F_5C9134A73222_.wvu.PrintArea" localSheetId="5" hidden="1">'Attach-3 (QR)'!$A$1:$I$224</definedName>
    <definedName name="Z_280EA05C_4582_4B0F_895F_5C9134A73222_.wvu.Rows" localSheetId="5" hidden="1">'Attach-3 (QR)'!#REF!,'Attach-3 (QR)'!#REF!,'Attach-3 (QR)'!#REF!,'Attach-3 (QR)'!#REF!,'Attach-3 (QR)'!$134:$164,'Attach-3 (QR)'!#REF!</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0" hidden="1">'Attach 5A'!$H:$H</definedName>
    <definedName name="Z_2A2FB930_C663_4A04_A0CA_73AD259C762E_.wvu.PrintArea" localSheetId="10" hidden="1">'Attach 5A'!$A$1:$E$73</definedName>
    <definedName name="Z_2A2FB930_C663_4A04_A0CA_73AD259C762E_.wvu.Rows" localSheetId="10" hidden="1">'Attach 5A'!$25:$30</definedName>
    <definedName name="Z_308F00E9_5A71_4486_BCFD_DF8513C1906D_.wvu.Cols" localSheetId="16" hidden="1">'Attach 12 Old'!$I:$I</definedName>
    <definedName name="Z_308F00E9_5A71_4486_BCFD_DF8513C1906D_.wvu.Cols" localSheetId="5" hidden="1">'Attach-3 (QR)'!$N:$P</definedName>
    <definedName name="Z_308F00E9_5A71_4486_BCFD_DF8513C1906D_.wvu.PrintArea" localSheetId="16" hidden="1">'Attach 12 Old'!$A$1:$F$15</definedName>
    <definedName name="Z_308F00E9_5A71_4486_BCFD_DF8513C1906D_.wvu.PrintArea" localSheetId="5" hidden="1">'Attach-3 (QR)'!$A$1:$I$224</definedName>
    <definedName name="Z_308F00E9_5A71_4486_BCFD_DF8513C1906D_.wvu.Rows" localSheetId="16" hidden="1">'Attach 12 Old'!#REF!,'Attach 12 Old'!#REF!,'Attach 12 Old'!#REF!,'Attach 12 Old'!#REF!,'Attach 12 Old'!#REF!,'Attach 12 Old'!#REF!,'Attach 12 Old'!#REF!,'Attach 12 Old'!#REF!,'Attach 12 Old'!#REF!,'Attach 12 Old'!$16:$103</definedName>
    <definedName name="Z_308F00E9_5A71_4486_BCFD_DF8513C1906D_.wvu.Rows" localSheetId="5" hidden="1">'Attach-3 (QR)'!#REF!,'Attach-3 (QR)'!#REF!,'Attach-3 (QR)'!#REF!,'Attach-3 (QR)'!#REF!,'Attach-3 (QR)'!#REF!,'Attach-3 (QR)'!$110:$110,'Attach-3 (QR)'!#REF!,'Attach-3 (QR)'!$134:$164,'Attach-3 (QR)'!#REF!</definedName>
    <definedName name="Z_30E57F47_2338_458C_930A_44F048960490_.wvu.Cols" localSheetId="16" hidden="1">'Attach 12 Old'!$G:$G,'Attach 12 Old'!$I:$I</definedName>
    <definedName name="Z_30E57F47_2338_458C_930A_44F048960490_.wvu.Cols" localSheetId="5" hidden="1">'Attach-3 (QR)'!$N:$P</definedName>
    <definedName name="Z_30E57F47_2338_458C_930A_44F048960490_.wvu.PrintArea" localSheetId="16" hidden="1">'Attach 12 Old'!$A$1:$F$15</definedName>
    <definedName name="Z_30E57F47_2338_458C_930A_44F048960490_.wvu.PrintArea" localSheetId="5" hidden="1">'Attach-3 (QR)'!$A$1:$I$224</definedName>
    <definedName name="Z_30E57F47_2338_458C_930A_44F048960490_.wvu.Rows" localSheetId="16" hidden="1">'Attach 12 Old'!#REF!,'Attach 12 Old'!#REF!,'Attach 12 Old'!#REF!,'Attach 12 Old'!#REF!,'Attach 12 Old'!#REF!,'Attach 12 Old'!#REF!,'Attach 12 Old'!#REF!,'Attach 12 Old'!#REF!,'Attach 12 Old'!#REF!,'Attach 12 Old'!#REF!,'Attach 12 Old'!#REF!,'Attach 12 Old'!#REF!,'Attach 12 Old'!#REF!,'Attach 12 Old'!$16:$103</definedName>
    <definedName name="Z_30E57F47_2338_458C_930A_44F048960490_.wvu.Rows" localSheetId="5" hidden="1">'Attach-3 (QR)'!#REF!,'Attach-3 (QR)'!#REF!,'Attach-3 (QR)'!#REF!,'Attach-3 (QR)'!#REF!,'Attach-3 (QR)'!#REF!,'Attach-3 (QR)'!#REF!,'Attach-3 (QR)'!#REF!,'Attach-3 (QR)'!$110:$110,'Attach-3 (QR)'!#REF!,'Attach-3 (QR)'!$126:$165,'Attach-3 (QR)'!#REF!,'Attach-3 (QR)'!$181:$202</definedName>
    <definedName name="Z_310C668A_8F32_46E5_8798_717B86834286_.wvu.Cols" localSheetId="16" hidden="1">'Attach 12 Old'!$I:$I</definedName>
    <definedName name="Z_310C668A_8F32_46E5_8798_717B86834286_.wvu.PrintArea" localSheetId="16" hidden="1">'Attach 12 Old'!$A$1:$F$15</definedName>
    <definedName name="Z_310C668A_8F32_46E5_8798_717B86834286_.wvu.Rows" localSheetId="16" hidden="1">'Attach 12 Old'!#REF!,'Attach 12 Old'!#REF!,'Attach 12 Old'!#REF!,'Attach 12 Old'!#REF!,'Attach 12 Old'!$16:$103</definedName>
    <definedName name="Z_3365131F_6BE7_432A_859B_F41B794BB9E6_.wvu.Cols" localSheetId="16" hidden="1">'Attach 12 Old'!$I:$I</definedName>
    <definedName name="Z_3365131F_6BE7_432A_859B_F41B794BB9E6_.wvu.Cols" localSheetId="5" hidden="1">'Attach-3 (QR)'!$N:$P</definedName>
    <definedName name="Z_3365131F_6BE7_432A_859B_F41B794BB9E6_.wvu.PrintArea" localSheetId="16" hidden="1">'Attach 12 Old'!$A$1:$F$15</definedName>
    <definedName name="Z_3365131F_6BE7_432A_859B_F41B794BB9E6_.wvu.PrintArea" localSheetId="5" hidden="1">'Attach-3 (QR)'!$A$1:$I$224</definedName>
    <definedName name="Z_3365131F_6BE7_432A_859B_F41B794BB9E6_.wvu.Rows" localSheetId="16" hidden="1">'Attach 12 Old'!#REF!,'Attach 12 Old'!#REF!,'Attach 12 Old'!#REF!,'Attach 12 Old'!#REF!,'Attach 12 Old'!#REF!,'Attach 12 Old'!#REF!,'Attach 12 Old'!#REF!,'Attach 12 Old'!$16:$103</definedName>
    <definedName name="Z_3365131F_6BE7_432A_859B_F41B794BB9E6_.wvu.Rows" localSheetId="5" hidden="1">'Attach-3 (QR)'!#REF!,'Attach-3 (QR)'!#REF!,'Attach-3 (QR)'!#REF!,'Attach-3 (QR)'!#REF!,'Attach-3 (QR)'!#REF!,'Attach-3 (QR)'!$110:$110,'Attach-3 (QR)'!#REF!,'Attach-3 (QR)'!$126:$165,'Attach-3 (QR)'!#REF!,'Attach-3 (QR)'!$181:$202</definedName>
    <definedName name="Z_340562B9_6CEE_4962_8D7D_CA1C6778F52C_.wvu.Cols" localSheetId="21" hidden="1">'Attach 15'!$H:$H</definedName>
    <definedName name="Z_340562B9_6CEE_4962_8D7D_CA1C6778F52C_.wvu.Cols" localSheetId="9" hidden="1">'Attach 5'!$H:$H</definedName>
    <definedName name="Z_340562B9_6CEE_4962_8D7D_CA1C6778F52C_.wvu.Cols" localSheetId="11" hidden="1">'Attach 6'!$H:$H</definedName>
    <definedName name="Z_340562B9_6CEE_4962_8D7D_CA1C6778F52C_.wvu.PrintArea" localSheetId="4" hidden="1">'Attach (QR)'!$A$1:$E$28</definedName>
    <definedName name="Z_340562B9_6CEE_4962_8D7D_CA1C6778F52C_.wvu.PrintArea" localSheetId="14" hidden="1">'Attach 10'!$A$1:$E$18</definedName>
    <definedName name="Z_340562B9_6CEE_4962_8D7D_CA1C6778F52C_.wvu.PrintArea" localSheetId="15"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14-IP'!$A$8:$I$220</definedName>
    <definedName name="Z_340562B9_6CEE_4962_8D7D_CA1C6778F52C_.wvu.PrintArea" localSheetId="21" hidden="1">'Attach 15'!$A$1:$E$92</definedName>
    <definedName name="Z_340562B9_6CEE_4962_8D7D_CA1C6778F52C_.wvu.PrintArea" localSheetId="22" hidden="1">'Attach 16'!$A$1:$L$90</definedName>
    <definedName name="Z_340562B9_6CEE_4962_8D7D_CA1C6778F52C_.wvu.PrintArea" localSheetId="23" hidden="1">'Attach 17'!$A$1:$E$33</definedName>
    <definedName name="Z_340562B9_6CEE_4962_8D7D_CA1C6778F52C_.wvu.PrintArea" localSheetId="24" hidden="1">'Attach 18 Safety'!$A$1:$E$24</definedName>
    <definedName name="Z_340562B9_6CEE_4962_8D7D_CA1C6778F52C_.wvu.PrintArea" localSheetId="26" hidden="1">'Attach 19'!$A$1:$E$31</definedName>
    <definedName name="Z_340562B9_6CEE_4962_8D7D_CA1C6778F52C_.wvu.PrintArea" localSheetId="3" hidden="1">'Attach 3(JV)'!$A$1:$E$28</definedName>
    <definedName name="Z_340562B9_6CEE_4962_8D7D_CA1C6778F52C_.wvu.PrintArea" localSheetId="6" hidden="1">'Attach 4'!$A$1:$G$25</definedName>
    <definedName name="Z_340562B9_6CEE_4962_8D7D_CA1C6778F52C_.wvu.PrintArea" localSheetId="7" hidden="1">'Attach 4 (A)'!$A$1:$E$27</definedName>
    <definedName name="Z_340562B9_6CEE_4962_8D7D_CA1C6778F52C_.wvu.PrintArea" localSheetId="8" hidden="1">'Attach 4 (B)'!$A$1:$E$26</definedName>
    <definedName name="Z_340562B9_6CEE_4962_8D7D_CA1C6778F52C_.wvu.PrintArea" localSheetId="9" hidden="1">'Attach 5'!$A$1:$E$34</definedName>
    <definedName name="Z_340562B9_6CEE_4962_8D7D_CA1C6778F52C_.wvu.PrintArea" localSheetId="11" hidden="1">'Attach 6'!$A$1:$E$28</definedName>
    <definedName name="Z_340562B9_6CEE_4962_8D7D_CA1C6778F52C_.wvu.PrintArea" localSheetId="12" hidden="1">'Attach 7'!$A$1:$E$18</definedName>
    <definedName name="Z_340562B9_6CEE_4962_8D7D_CA1C6778F52C_.wvu.PrintArea" localSheetId="13" hidden="1">'Attach 9'!$A$1:$H$47</definedName>
    <definedName name="Z_340562B9_6CEE_4962_8D7D_CA1C6778F52C_.wvu.PrintArea" localSheetId="27" hidden="1">'Bid Form 1st Envelope '!$A$1:$F$112</definedName>
    <definedName name="Z_340562B9_6CEE_4962_8D7D_CA1C6778F52C_.wvu.PrintTitles" localSheetId="13" hidden="1">'Attach 9'!$17:$17</definedName>
    <definedName name="Z_340562B9_6CEE_4962_8D7D_CA1C6778F52C_.wvu.Rows" localSheetId="21" hidden="1">'Attach 15'!$16:$16</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9" hidden="1">'Attach 5'!$4:$4</definedName>
    <definedName name="Z_347D9A5E_5167_4CD7_A121_BEAF211F64E4_.wvu.Cols" localSheetId="21" hidden="1">'Attach 15'!$H:$H,'Attach 15'!$J:$J</definedName>
    <definedName name="Z_347D9A5E_5167_4CD7_A121_BEAF211F64E4_.wvu.Cols" localSheetId="25" hidden="1">'Attach 18 SP'!$J:$P</definedName>
    <definedName name="Z_347D9A5E_5167_4CD7_A121_BEAF211F64E4_.wvu.Cols" localSheetId="3" hidden="1">'Attach 3(JV)'!$G:$H</definedName>
    <definedName name="Z_347D9A5E_5167_4CD7_A121_BEAF211F64E4_.wvu.Cols" localSheetId="6" hidden="1">'Attach 4'!$H:$O</definedName>
    <definedName name="Z_347D9A5E_5167_4CD7_A121_BEAF211F64E4_.wvu.Cols" localSheetId="9" hidden="1">'Attach 5'!$H:$H</definedName>
    <definedName name="Z_347D9A5E_5167_4CD7_A121_BEAF211F64E4_.wvu.Cols" localSheetId="10" hidden="1">'Attach 5A'!$G:$H</definedName>
    <definedName name="Z_347D9A5E_5167_4CD7_A121_BEAF211F64E4_.wvu.Cols" localSheetId="11" hidden="1">'Attach 6'!$H:$H</definedName>
    <definedName name="Z_347D9A5E_5167_4CD7_A121_BEAF211F64E4_.wvu.Cols" localSheetId="27" hidden="1">'Bid Form 1st Envelope '!$L:$L,'Bid Form 1st Envelope '!$AA:$AI</definedName>
    <definedName name="Z_347D9A5E_5167_4CD7_A121_BEAF211F64E4_.wvu.Cols" localSheetId="2" hidden="1">'Names of Bidder'!$H:$AC</definedName>
    <definedName name="Z_347D9A5E_5167_4CD7_A121_BEAF211F64E4_.wvu.FilterData" localSheetId="2" hidden="1">'Names of Bidder'!$B$6:$G$11</definedName>
    <definedName name="Z_347D9A5E_5167_4CD7_A121_BEAF211F64E4_.wvu.PrintArea" localSheetId="4" hidden="1">'Attach (QR)'!$A$1:$E$28</definedName>
    <definedName name="Z_347D9A5E_5167_4CD7_A121_BEAF211F64E4_.wvu.PrintArea" localSheetId="14" hidden="1">'Attach 10'!$A$1:$F$18</definedName>
    <definedName name="Z_347D9A5E_5167_4CD7_A121_BEAF211F64E4_.wvu.PrintArea" localSheetId="15" hidden="1">'Attach 11'!$A$1:$E$29</definedName>
    <definedName name="Z_347D9A5E_5167_4CD7_A121_BEAF211F64E4_.wvu.PrintArea" localSheetId="18" hidden="1">'Attach 13'!$A$1:$E$27</definedName>
    <definedName name="Z_347D9A5E_5167_4CD7_A121_BEAF211F64E4_.wvu.PrintArea" localSheetId="19" hidden="1">'Attach 14'!$A$1:$E$29</definedName>
    <definedName name="Z_347D9A5E_5167_4CD7_A121_BEAF211F64E4_.wvu.PrintArea" localSheetId="20" hidden="1">'Attach 14-IP'!$A$8:$I$220</definedName>
    <definedName name="Z_347D9A5E_5167_4CD7_A121_BEAF211F64E4_.wvu.PrintArea" localSheetId="21" hidden="1">'Attach 15'!$A$1:$E$92</definedName>
    <definedName name="Z_347D9A5E_5167_4CD7_A121_BEAF211F64E4_.wvu.PrintArea" localSheetId="22" hidden="1">'Attach 16'!$A$1:$L$90</definedName>
    <definedName name="Z_347D9A5E_5167_4CD7_A121_BEAF211F64E4_.wvu.PrintArea" localSheetId="23" hidden="1">'Attach 17'!$A$1:$E$33</definedName>
    <definedName name="Z_347D9A5E_5167_4CD7_A121_BEAF211F64E4_.wvu.PrintArea" localSheetId="24" hidden="1">'Attach 18 Safety'!$A$1:$E$24</definedName>
    <definedName name="Z_347D9A5E_5167_4CD7_A121_BEAF211F64E4_.wvu.PrintArea" localSheetId="25" hidden="1">'Attach 18 SP'!$A$7:$I$157</definedName>
    <definedName name="Z_347D9A5E_5167_4CD7_A121_BEAF211F64E4_.wvu.PrintArea" localSheetId="26" hidden="1">'Attach 19'!$A$1:$E$31</definedName>
    <definedName name="Z_347D9A5E_5167_4CD7_A121_BEAF211F64E4_.wvu.PrintArea" localSheetId="3" hidden="1">'Attach 3(JV)'!$A$1:$E$28</definedName>
    <definedName name="Z_347D9A5E_5167_4CD7_A121_BEAF211F64E4_.wvu.PrintArea" localSheetId="6" hidden="1">'Attach 4'!$A$1:$G$25</definedName>
    <definedName name="Z_347D9A5E_5167_4CD7_A121_BEAF211F64E4_.wvu.PrintArea" localSheetId="7" hidden="1">'Attach 4 (A)'!$A$1:$E$27</definedName>
    <definedName name="Z_347D9A5E_5167_4CD7_A121_BEAF211F64E4_.wvu.PrintArea" localSheetId="8" hidden="1">'Attach 4 (B)'!$A$1:$E$26</definedName>
    <definedName name="Z_347D9A5E_5167_4CD7_A121_BEAF211F64E4_.wvu.PrintArea" localSheetId="9" hidden="1">'Attach 5'!$A$1:$E$110</definedName>
    <definedName name="Z_347D9A5E_5167_4CD7_A121_BEAF211F64E4_.wvu.PrintArea" localSheetId="10" hidden="1">'Attach 5A'!$A$1:$E$73</definedName>
    <definedName name="Z_347D9A5E_5167_4CD7_A121_BEAF211F64E4_.wvu.PrintArea" localSheetId="11" hidden="1">'Attach 6'!$A$1:$E$28</definedName>
    <definedName name="Z_347D9A5E_5167_4CD7_A121_BEAF211F64E4_.wvu.PrintArea" localSheetId="12" hidden="1">'Attach 7'!$A$1:$E$18</definedName>
    <definedName name="Z_347D9A5E_5167_4CD7_A121_BEAF211F64E4_.wvu.PrintArea" localSheetId="13" hidden="1">'Attach 9'!$A$1:$H$46</definedName>
    <definedName name="Z_347D9A5E_5167_4CD7_A121_BEAF211F64E4_.wvu.PrintArea" localSheetId="27" hidden="1">'Bid Form 1st Envelope '!$A$1:$J$112</definedName>
    <definedName name="Z_347D9A5E_5167_4CD7_A121_BEAF211F64E4_.wvu.PrintArea" localSheetId="1" hidden="1">Cover!$A$1:$F$19</definedName>
    <definedName name="Z_347D9A5E_5167_4CD7_A121_BEAF211F64E4_.wvu.PrintArea" localSheetId="2" hidden="1">'Names of Bidder'!$B$1:$G$25</definedName>
    <definedName name="Z_347D9A5E_5167_4CD7_A121_BEAF211F64E4_.wvu.PrintTitles" localSheetId="13" hidden="1">'Attach 9'!$17:$17</definedName>
    <definedName name="Z_347D9A5E_5167_4CD7_A121_BEAF211F64E4_.wvu.Rows" localSheetId="21" hidden="1">'Attach 15'!$16:$16</definedName>
    <definedName name="Z_347D9A5E_5167_4CD7_A121_BEAF211F64E4_.wvu.Rows" localSheetId="23" hidden="1">'Attach 17'!$26:$26,'Attach 17'!$32:$209</definedName>
    <definedName name="Z_347D9A5E_5167_4CD7_A121_BEAF211F64E4_.wvu.Rows" localSheetId="25" hidden="1">'Attach 18 SP'!$149:$153</definedName>
    <definedName name="Z_347D9A5E_5167_4CD7_A121_BEAF211F64E4_.wvu.Rows" localSheetId="26" hidden="1">'Attach 19'!$13:$13,'Attach 19'!$20:$28</definedName>
    <definedName name="Z_347D9A5E_5167_4CD7_A121_BEAF211F64E4_.wvu.Rows" localSheetId="9" hidden="1">'Attach 5'!$4:$4</definedName>
    <definedName name="Z_347D9A5E_5167_4CD7_A121_BEAF211F64E4_.wvu.Rows" localSheetId="10" hidden="1">'Attach 5A'!$25:$30</definedName>
    <definedName name="Z_347D9A5E_5167_4CD7_A121_BEAF211F64E4_.wvu.Rows" localSheetId="27" hidden="1">'Bid Form 1st Envelope '!$26:$27,'Bid Form 1st Envelope '!$95:$95,'Bid Form 1st Envelope '!$98:$99</definedName>
    <definedName name="Z_35C772BD_8F05_4A18_BEC8_6AF744E22539_.wvu.Cols" localSheetId="17" hidden="1">'Attach 12'!$G:$I</definedName>
    <definedName name="Z_35C772BD_8F05_4A18_BEC8_6AF744E22539_.wvu.PrintArea" localSheetId="17" hidden="1">'Attach 12'!$A$1:$E$96</definedName>
    <definedName name="Z_35C772BD_8F05_4A18_BEC8_6AF744E22539_.wvu.Rows" localSheetId="17" hidden="1">'Attach 12'!#REF!,'Attach 12'!#REF!,'Attach 12'!$35:$92</definedName>
    <definedName name="Z_38BECF6E_1A53_4F98_87B9_44F2C5F77E08_.wvu.Cols" localSheetId="21" hidden="1">'Attach 15'!$H:$H</definedName>
    <definedName name="Z_38BECF6E_1A53_4F98_87B9_44F2C5F77E08_.wvu.Cols" localSheetId="9" hidden="1">'Attach 5'!$H:$H</definedName>
    <definedName name="Z_38BECF6E_1A53_4F98_87B9_44F2C5F77E08_.wvu.Cols" localSheetId="11" hidden="1">'Attach 6'!$H:$H</definedName>
    <definedName name="Z_38BECF6E_1A53_4F98_87B9_44F2C5F77E08_.wvu.PrintArea" localSheetId="4" hidden="1">'Attach (QR)'!$A$1:$E$28</definedName>
    <definedName name="Z_38BECF6E_1A53_4F98_87B9_44F2C5F77E08_.wvu.PrintArea" localSheetId="14" hidden="1">'Attach 10'!$A$1:$E$18</definedName>
    <definedName name="Z_38BECF6E_1A53_4F98_87B9_44F2C5F77E08_.wvu.PrintArea" localSheetId="15"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14-IP'!$A$8:$I$220</definedName>
    <definedName name="Z_38BECF6E_1A53_4F98_87B9_44F2C5F77E08_.wvu.PrintArea" localSheetId="21" hidden="1">'Attach 15'!$A$1:$E$92</definedName>
    <definedName name="Z_38BECF6E_1A53_4F98_87B9_44F2C5F77E08_.wvu.PrintArea" localSheetId="22" hidden="1">'Attach 16'!$A$1:$L$90</definedName>
    <definedName name="Z_38BECF6E_1A53_4F98_87B9_44F2C5F77E08_.wvu.PrintArea" localSheetId="23" hidden="1">'Attach 17'!$A$1:$E$33</definedName>
    <definedName name="Z_38BECF6E_1A53_4F98_87B9_44F2C5F77E08_.wvu.PrintArea" localSheetId="24" hidden="1">'Attach 18 Safety'!$A$1:$E$24</definedName>
    <definedName name="Z_38BECF6E_1A53_4F98_87B9_44F2C5F77E08_.wvu.PrintArea" localSheetId="26" hidden="1">'Attach 19'!$A$1:$E$31</definedName>
    <definedName name="Z_38BECF6E_1A53_4F98_87B9_44F2C5F77E08_.wvu.PrintArea" localSheetId="3" hidden="1">'Attach 3(JV)'!$A$1:$E$28</definedName>
    <definedName name="Z_38BECF6E_1A53_4F98_87B9_44F2C5F77E08_.wvu.PrintArea" localSheetId="6" hidden="1">'Attach 4'!$A$1:$G$25</definedName>
    <definedName name="Z_38BECF6E_1A53_4F98_87B9_44F2C5F77E08_.wvu.PrintArea" localSheetId="7" hidden="1">'Attach 4 (A)'!$A$1:$E$27</definedName>
    <definedName name="Z_38BECF6E_1A53_4F98_87B9_44F2C5F77E08_.wvu.PrintArea" localSheetId="8" hidden="1">'Attach 4 (B)'!$A$1:$E$26</definedName>
    <definedName name="Z_38BECF6E_1A53_4F98_87B9_44F2C5F77E08_.wvu.PrintArea" localSheetId="9" hidden="1">'Attach 5'!$A$1:$E$34</definedName>
    <definedName name="Z_38BECF6E_1A53_4F98_87B9_44F2C5F77E08_.wvu.PrintArea" localSheetId="11" hidden="1">'Attach 6'!$A$1:$E$28</definedName>
    <definedName name="Z_38BECF6E_1A53_4F98_87B9_44F2C5F77E08_.wvu.PrintArea" localSheetId="12" hidden="1">'Attach 7'!$A$1:$E$18</definedName>
    <definedName name="Z_38BECF6E_1A53_4F98_87B9_44F2C5F77E08_.wvu.PrintArea" localSheetId="13" hidden="1">'Attach 9'!$A$1:$H$47</definedName>
    <definedName name="Z_38BECF6E_1A53_4F98_87B9_44F2C5F77E08_.wvu.PrintArea" localSheetId="27" hidden="1">'Bid Form 1st Envelope '!$A$1:$F$112</definedName>
    <definedName name="Z_38BECF6E_1A53_4F98_87B9_44F2C5F77E08_.wvu.PrintTitles" localSheetId="13" hidden="1">'Attach 9'!$17:$17</definedName>
    <definedName name="Z_38BECF6E_1A53_4F98_87B9_44F2C5F77E08_.wvu.Rows" localSheetId="21" hidden="1">'Attach 15'!$16:$16</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9" hidden="1">'Attach 5'!$4:$4</definedName>
    <definedName name="Z_3AF5D368_0F40_4903_B06B_A4E8DE0BBD2F_.wvu.Cols" localSheetId="2" hidden="1">'Names of Bidder'!$L:$L</definedName>
    <definedName name="Z_3AF5D368_0F40_4903_B06B_A4E8DE0BBD2F_.wvu.PrintArea" localSheetId="2" hidden="1">'Names of Bidder'!$B$1:$E$22</definedName>
    <definedName name="Z_3D533733_6F8B_4F06_9F95_49767175CF75_.wvu.Cols" localSheetId="5" hidden="1">'Attach-3 (QR)'!$M:$Q</definedName>
    <definedName name="Z_3D533733_6F8B_4F06_9F95_49767175CF75_.wvu.PrintArea" localSheetId="5" hidden="1">'Attach-3 (QR)'!$A$1:$I$224</definedName>
    <definedName name="Z_3D533733_6F8B_4F06_9F95_49767175CF75_.wvu.Rows" localSheetId="5" hidden="1">'Attach-3 (QR)'!#REF!,'Attach-3 (QR)'!#REF!,'Attach-3 (QR)'!#REF!,'Attach-3 (QR)'!#REF!,'Attach-3 (QR)'!#REF!,'Attach-3 (QR)'!#REF!,'Attach-3 (QR)'!#REF!,'Attach-3 (QR)'!#REF!,'Attach-3 (QR)'!#REF!,'Attach-3 (QR)'!#REF!,'Attach-3 (QR)'!$110:$110,'Attach-3 (QR)'!#REF!,'Attach-3 (QR)'!#REF!,'Attach-3 (QR)'!#REF!,'Attach-3 (QR)'!#REF!,'Attach-3 (QR)'!#REF!,'Attach-3 (QR)'!#REF!,'Attach-3 (QR)'!$125:$165,'Attach-3 (QR)'!#REF!,'Attach-3 (QR)'!#REF!,'Attach-3 (QR)'!$181:$202</definedName>
    <definedName name="Z_42E95D05_5FE4_4BDE_99D8_8A5175191762_.wvu.Cols" localSheetId="16" hidden="1">'Attach 12 Old'!$G:$G,'Attach 12 Old'!$I:$I</definedName>
    <definedName name="Z_42E95D05_5FE4_4BDE_99D8_8A5175191762_.wvu.Cols" localSheetId="5" hidden="1">'Attach-3 (QR)'!$N:$P</definedName>
    <definedName name="Z_42E95D05_5FE4_4BDE_99D8_8A5175191762_.wvu.PrintArea" localSheetId="16" hidden="1">'Attach 12 Old'!$A$1:$F$15</definedName>
    <definedName name="Z_42E95D05_5FE4_4BDE_99D8_8A5175191762_.wvu.PrintArea" localSheetId="5" hidden="1">'Attach-3 (QR)'!$A$1:$I$224</definedName>
    <definedName name="Z_42E95D05_5FE4_4BDE_99D8_8A5175191762_.wvu.Rows" localSheetId="16" hidden="1">'Attach 12 Old'!#REF!,'Attach 12 Old'!#REF!,'Attach 12 Old'!#REF!,'Attach 12 Old'!$16:$103</definedName>
    <definedName name="Z_42E95D05_5FE4_4BDE_99D8_8A5175191762_.wvu.Rows" localSheetId="5" hidden="1">'Attach-3 (QR)'!#REF!,'Attach-3 (QR)'!#REF!,'Attach-3 (QR)'!#REF!,'Attach-3 (QR)'!#REF!,'Attach-3 (QR)'!#REF!,'Attach-3 (QR)'!#REF!,'Attach-3 (QR)'!$110:$110,'Attach-3 (QR)'!#REF!,'Attach-3 (QR)'!$126:$165,'Attach-3 (QR)'!#REF!,'Attach-3 (QR)'!#REF!,'Attach-3 (QR)'!$181:$202</definedName>
    <definedName name="Z_43996503_00A4_4216_AF71_63B47F4EA827_.wvu.Cols" localSheetId="17" hidden="1">'Attach 12'!$G:$I</definedName>
    <definedName name="Z_43996503_00A4_4216_AF71_63B47F4EA827_.wvu.PrintArea" localSheetId="17" hidden="1">'Attach 12'!$A$1:$E$96</definedName>
    <definedName name="Z_43996503_00A4_4216_AF71_63B47F4EA827_.wvu.Rows" localSheetId="17" hidden="1">'Attach 12'!#REF!,'Attach 12'!$35:$92</definedName>
    <definedName name="Z_43BCBF1E_CDCF_4541_8D79_87EDCECBC1FD_.wvu.Cols" localSheetId="21" hidden="1">'Attach 15'!$H:$H</definedName>
    <definedName name="Z_43BCBF1E_CDCF_4541_8D79_87EDCECBC1FD_.wvu.Cols" localSheetId="9" hidden="1">'Attach 5'!$H:$H</definedName>
    <definedName name="Z_43BCBF1E_CDCF_4541_8D79_87EDCECBC1FD_.wvu.Cols" localSheetId="11" hidden="1">'Attach 6'!$H:$H</definedName>
    <definedName name="Z_43BCBF1E_CDCF_4541_8D79_87EDCECBC1FD_.wvu.PrintArea" localSheetId="4" hidden="1">'Attach (QR)'!$A$1:$E$28</definedName>
    <definedName name="Z_43BCBF1E_CDCF_4541_8D79_87EDCECBC1FD_.wvu.PrintArea" localSheetId="14" hidden="1">'Attach 10'!$A$1:$E$18</definedName>
    <definedName name="Z_43BCBF1E_CDCF_4541_8D79_87EDCECBC1FD_.wvu.PrintArea" localSheetId="15" hidden="1">'Attach 11'!$A$1:$E$29</definedName>
    <definedName name="Z_43BCBF1E_CDCF_4541_8D79_87EDCECBC1FD_.wvu.PrintArea" localSheetId="17" hidden="1">'Attach 12'!$A$1:$E$97</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15'!$A$1:$E$93</definedName>
    <definedName name="Z_43BCBF1E_CDCF_4541_8D79_87EDCECBC1FD_.wvu.PrintArea" localSheetId="22" hidden="1">'Attach 16'!$A$1:$L$90</definedName>
    <definedName name="Z_43BCBF1E_CDCF_4541_8D79_87EDCECBC1FD_.wvu.PrintArea" localSheetId="24" hidden="1">'Attach 18 Safety'!$A$1:$E$24</definedName>
    <definedName name="Z_43BCBF1E_CDCF_4541_8D79_87EDCECBC1FD_.wvu.PrintArea" localSheetId="26" hidden="1">'Attach 19'!$A$1:$E$35</definedName>
    <definedName name="Z_43BCBF1E_CDCF_4541_8D79_87EDCECBC1FD_.wvu.PrintArea" localSheetId="3" hidden="1">'Attach 3(JV)'!$A$1:$E$28</definedName>
    <definedName name="Z_43BCBF1E_CDCF_4541_8D79_87EDCECBC1FD_.wvu.PrintArea" localSheetId="6" hidden="1">'Attach 4'!$A$1:$E$25</definedName>
    <definedName name="Z_43BCBF1E_CDCF_4541_8D79_87EDCECBC1FD_.wvu.PrintArea" localSheetId="7" hidden="1">'Attach 4 (A)'!$A$1:$E$27</definedName>
    <definedName name="Z_43BCBF1E_CDCF_4541_8D79_87EDCECBC1FD_.wvu.PrintArea" localSheetId="8" hidden="1">'Attach 4 (B)'!$A$1:$E$26</definedName>
    <definedName name="Z_43BCBF1E_CDCF_4541_8D79_87EDCECBC1FD_.wvu.PrintArea" localSheetId="9" hidden="1">'Attach 5'!$A$1:$E$109</definedName>
    <definedName name="Z_43BCBF1E_CDCF_4541_8D79_87EDCECBC1FD_.wvu.PrintArea" localSheetId="11" hidden="1">'Attach 6'!$A$1:$E$51</definedName>
    <definedName name="Z_43BCBF1E_CDCF_4541_8D79_87EDCECBC1FD_.wvu.PrintArea" localSheetId="12" hidden="1">'Attach 7'!$A$1:$E$18</definedName>
    <definedName name="Z_43BCBF1E_CDCF_4541_8D79_87EDCECBC1FD_.wvu.PrintArea" localSheetId="13" hidden="1">'Attach 9'!$A$1:$H$53</definedName>
    <definedName name="Z_43BCBF1E_CDCF_4541_8D79_87EDCECBC1FD_.wvu.PrintArea" localSheetId="27" hidden="1">'Bid Form 1st Envelope '!$A$1:$F$112</definedName>
    <definedName name="Z_43BCBF1E_CDCF_4541_8D79_87EDCECBC1FD_.wvu.PrintTitles" localSheetId="17" hidden="1">'Attach 12'!#REF!</definedName>
    <definedName name="Z_43BCBF1E_CDCF_4541_8D79_87EDCECBC1FD_.wvu.PrintTitles" localSheetId="13" hidden="1">'Attach 9'!$17:$17</definedName>
    <definedName name="Z_43BCBF1E_CDCF_4541_8D79_87EDCECBC1FD_.wvu.Rows" localSheetId="17" hidden="1">'Attach 12'!#REF!,'Attach 12'!#REF!,'Attach 12'!#REF!,'Attach 12'!#REF!,'Attach 12'!#REF!</definedName>
    <definedName name="Z_43BCBF1E_CDCF_4541_8D79_87EDCECBC1FD_.wvu.Rows" localSheetId="21" hidden="1">'Attach 15'!$13:$14,'Attach 15'!$16:$16</definedName>
    <definedName name="Z_44C1C443_3199_4288_884A_D16AF7B2CD69_.wvu.Cols" localSheetId="17" hidden="1">'Attach 12'!$G:$I</definedName>
    <definedName name="Z_44C1C443_3199_4288_884A_D16AF7B2CD69_.wvu.PrintArea" localSheetId="17" hidden="1">'Attach 12'!$A$1:$E$97</definedName>
    <definedName name="Z_44C1C443_3199_4288_884A_D16AF7B2CD69_.wvu.PrintTitles" localSheetId="17" hidden="1">'Attach 12'!#REF!</definedName>
    <definedName name="Z_44C1C443_3199_4288_884A_D16AF7B2CD69_.wvu.Rows" localSheetId="17" hidden="1">'Attach 12'!#REF!,'Attach 12'!#REF!,'Attach 12'!#REF!,'Attach 12'!#REF!,'Attach 12'!#REF!</definedName>
    <definedName name="Z_477F7E43_D393_45BA_B99B_D838E4629B5D_.wvu.Cols" localSheetId="21" hidden="1">'Attach 15'!$H:$H</definedName>
    <definedName name="Z_477F7E43_D393_45BA_B99B_D838E4629B5D_.wvu.Cols" localSheetId="9" hidden="1">'Attach 5'!$H:$H</definedName>
    <definedName name="Z_477F7E43_D393_45BA_B99B_D838E4629B5D_.wvu.Cols" localSheetId="11" hidden="1">'Attach 6'!$H:$H</definedName>
    <definedName name="Z_477F7E43_D393_45BA_B99B_D838E4629B5D_.wvu.PrintArea" localSheetId="4" hidden="1">'Attach (QR)'!$A$1:$E$28</definedName>
    <definedName name="Z_477F7E43_D393_45BA_B99B_D838E4629B5D_.wvu.PrintArea" localSheetId="14" hidden="1">'Attach 10'!$A$1:$E$18</definedName>
    <definedName name="Z_477F7E43_D393_45BA_B99B_D838E4629B5D_.wvu.PrintArea" localSheetId="15"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14-IP'!$A$8:$I$220</definedName>
    <definedName name="Z_477F7E43_D393_45BA_B99B_D838E4629B5D_.wvu.PrintArea" localSheetId="21" hidden="1">'Attach 15'!$A$1:$E$92</definedName>
    <definedName name="Z_477F7E43_D393_45BA_B99B_D838E4629B5D_.wvu.PrintArea" localSheetId="22" hidden="1">'Attach 16'!$A$1:$L$90</definedName>
    <definedName name="Z_477F7E43_D393_45BA_B99B_D838E4629B5D_.wvu.PrintArea" localSheetId="23" hidden="1">'Attach 17'!$A$1:$E$33</definedName>
    <definedName name="Z_477F7E43_D393_45BA_B99B_D838E4629B5D_.wvu.PrintArea" localSheetId="24" hidden="1">'Attach 18 Safety'!$A$1:$E$24</definedName>
    <definedName name="Z_477F7E43_D393_45BA_B99B_D838E4629B5D_.wvu.PrintArea" localSheetId="26" hidden="1">'Attach 19'!$A$1:$E$31</definedName>
    <definedName name="Z_477F7E43_D393_45BA_B99B_D838E4629B5D_.wvu.PrintArea" localSheetId="3" hidden="1">'Attach 3(JV)'!$A$1:$E$28</definedName>
    <definedName name="Z_477F7E43_D393_45BA_B99B_D838E4629B5D_.wvu.PrintArea" localSheetId="6" hidden="1">'Attach 4'!$A$1:$G$25</definedName>
    <definedName name="Z_477F7E43_D393_45BA_B99B_D838E4629B5D_.wvu.PrintArea" localSheetId="7" hidden="1">'Attach 4 (A)'!$A$1:$E$27</definedName>
    <definedName name="Z_477F7E43_D393_45BA_B99B_D838E4629B5D_.wvu.PrintArea" localSheetId="8" hidden="1">'Attach 4 (B)'!$A$1:$E$26</definedName>
    <definedName name="Z_477F7E43_D393_45BA_B99B_D838E4629B5D_.wvu.PrintArea" localSheetId="9" hidden="1">'Attach 5'!$A$1:$E$34</definedName>
    <definedName name="Z_477F7E43_D393_45BA_B99B_D838E4629B5D_.wvu.PrintArea" localSheetId="11" hidden="1">'Attach 6'!$A$1:$E$28</definedName>
    <definedName name="Z_477F7E43_D393_45BA_B99B_D838E4629B5D_.wvu.PrintArea" localSheetId="12" hidden="1">'Attach 7'!$A$1:$E$18</definedName>
    <definedName name="Z_477F7E43_D393_45BA_B99B_D838E4629B5D_.wvu.PrintArea" localSheetId="13" hidden="1">'Attach 9'!$A$1:$H$47</definedName>
    <definedName name="Z_477F7E43_D393_45BA_B99B_D838E4629B5D_.wvu.PrintArea" localSheetId="27" hidden="1">'Bid Form 1st Envelope '!$A$1:$F$112</definedName>
    <definedName name="Z_477F7E43_D393_45BA_B99B_D838E4629B5D_.wvu.PrintTitles" localSheetId="13" hidden="1">'Attach 9'!$17:$17</definedName>
    <definedName name="Z_477F7E43_D393_45BA_B99B_D838E4629B5D_.wvu.Rows" localSheetId="21" hidden="1">'Attach 15'!$16:$16</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9" hidden="1">'Attach 5'!$4:$4</definedName>
    <definedName name="Z_47D52ECC_373D_4A7A_838F_7112A4A0A94F_.wvu.Cols" localSheetId="21" hidden="1">'Attach 15'!$H:$H,'Attach 15'!$J:$J</definedName>
    <definedName name="Z_47D52ECC_373D_4A7A_838F_7112A4A0A94F_.wvu.Cols" localSheetId="25" hidden="1">'Attach 18 SP'!$J:$P</definedName>
    <definedName name="Z_47D52ECC_373D_4A7A_838F_7112A4A0A94F_.wvu.Cols" localSheetId="3" hidden="1">'Attach 3(JV)'!$G:$H</definedName>
    <definedName name="Z_47D52ECC_373D_4A7A_838F_7112A4A0A94F_.wvu.Cols" localSheetId="6" hidden="1">'Attach 4'!$H:$O</definedName>
    <definedName name="Z_47D52ECC_373D_4A7A_838F_7112A4A0A94F_.wvu.Cols" localSheetId="9" hidden="1">'Attach 5'!$H:$H</definedName>
    <definedName name="Z_47D52ECC_373D_4A7A_838F_7112A4A0A94F_.wvu.Cols" localSheetId="10" hidden="1">'Attach 5A'!$G:$H</definedName>
    <definedName name="Z_47D52ECC_373D_4A7A_838F_7112A4A0A94F_.wvu.Cols" localSheetId="11" hidden="1">'Attach 6'!$H:$H</definedName>
    <definedName name="Z_47D52ECC_373D_4A7A_838F_7112A4A0A94F_.wvu.Cols" localSheetId="27" hidden="1">'Bid Form 1st Envelope '!$L:$L,'Bid Form 1st Envelope '!$AA:$AI</definedName>
    <definedName name="Z_47D52ECC_373D_4A7A_838F_7112A4A0A94F_.wvu.Cols" localSheetId="2" hidden="1">'Names of Bidder'!$H:$AC</definedName>
    <definedName name="Z_47D52ECC_373D_4A7A_838F_7112A4A0A94F_.wvu.FilterData" localSheetId="2" hidden="1">'Names of Bidder'!$B$6:$G$11</definedName>
    <definedName name="Z_47D52ECC_373D_4A7A_838F_7112A4A0A94F_.wvu.PrintArea" localSheetId="4" hidden="1">'Attach (QR)'!$A$1:$E$28</definedName>
    <definedName name="Z_47D52ECC_373D_4A7A_838F_7112A4A0A94F_.wvu.PrintArea" localSheetId="14" hidden="1">'Attach 10'!$A$1:$F$18</definedName>
    <definedName name="Z_47D52ECC_373D_4A7A_838F_7112A4A0A94F_.wvu.PrintArea" localSheetId="15" hidden="1">'Attach 11'!$A$1:$E$29</definedName>
    <definedName name="Z_47D52ECC_373D_4A7A_838F_7112A4A0A94F_.wvu.PrintArea" localSheetId="18" hidden="1">'Attach 13'!$A$1:$E$27</definedName>
    <definedName name="Z_47D52ECC_373D_4A7A_838F_7112A4A0A94F_.wvu.PrintArea" localSheetId="19" hidden="1">'Attach 14'!$A$1:$E$29</definedName>
    <definedName name="Z_47D52ECC_373D_4A7A_838F_7112A4A0A94F_.wvu.PrintArea" localSheetId="20" hidden="1">'Attach 14-IP'!$A$8:$I$220</definedName>
    <definedName name="Z_47D52ECC_373D_4A7A_838F_7112A4A0A94F_.wvu.PrintArea" localSheetId="21" hidden="1">'Attach 15'!$A$1:$E$92</definedName>
    <definedName name="Z_47D52ECC_373D_4A7A_838F_7112A4A0A94F_.wvu.PrintArea" localSheetId="22" hidden="1">'Attach 16'!$A$1:$L$90</definedName>
    <definedName name="Z_47D52ECC_373D_4A7A_838F_7112A4A0A94F_.wvu.PrintArea" localSheetId="23" hidden="1">'Attach 17'!$A$1:$E$33</definedName>
    <definedName name="Z_47D52ECC_373D_4A7A_838F_7112A4A0A94F_.wvu.PrintArea" localSheetId="24" hidden="1">'Attach 18 Safety'!$A$1:$E$24</definedName>
    <definedName name="Z_47D52ECC_373D_4A7A_838F_7112A4A0A94F_.wvu.PrintArea" localSheetId="25" hidden="1">'Attach 18 SP'!$A$7:$I$157</definedName>
    <definedName name="Z_47D52ECC_373D_4A7A_838F_7112A4A0A94F_.wvu.PrintArea" localSheetId="26" hidden="1">'Attach 19'!$A$1:$E$31</definedName>
    <definedName name="Z_47D52ECC_373D_4A7A_838F_7112A4A0A94F_.wvu.PrintArea" localSheetId="3" hidden="1">'Attach 3(JV)'!$A$1:$E$28</definedName>
    <definedName name="Z_47D52ECC_373D_4A7A_838F_7112A4A0A94F_.wvu.PrintArea" localSheetId="6" hidden="1">'Attach 4'!$A$1:$G$25</definedName>
    <definedName name="Z_47D52ECC_373D_4A7A_838F_7112A4A0A94F_.wvu.PrintArea" localSheetId="7" hidden="1">'Attach 4 (A)'!$A$1:$E$27</definedName>
    <definedName name="Z_47D52ECC_373D_4A7A_838F_7112A4A0A94F_.wvu.PrintArea" localSheetId="8" hidden="1">'Attach 4 (B)'!$A$1:$E$26</definedName>
    <definedName name="Z_47D52ECC_373D_4A7A_838F_7112A4A0A94F_.wvu.PrintArea" localSheetId="9" hidden="1">'Attach 5'!$A$1:$E$110</definedName>
    <definedName name="Z_47D52ECC_373D_4A7A_838F_7112A4A0A94F_.wvu.PrintArea" localSheetId="10" hidden="1">'Attach 5A'!$A$1:$E$73</definedName>
    <definedName name="Z_47D52ECC_373D_4A7A_838F_7112A4A0A94F_.wvu.PrintArea" localSheetId="11" hidden="1">'Attach 6'!$A$1:$E$28</definedName>
    <definedName name="Z_47D52ECC_373D_4A7A_838F_7112A4A0A94F_.wvu.PrintArea" localSheetId="12" hidden="1">'Attach 7'!$A$1:$E$18</definedName>
    <definedName name="Z_47D52ECC_373D_4A7A_838F_7112A4A0A94F_.wvu.PrintArea" localSheetId="13" hidden="1">'Attach 9'!$A$1:$H$46</definedName>
    <definedName name="Z_47D52ECC_373D_4A7A_838F_7112A4A0A94F_.wvu.PrintArea" localSheetId="27" hidden="1">'Bid Form 1st Envelope '!$A$1:$J$112</definedName>
    <definedName name="Z_47D52ECC_373D_4A7A_838F_7112A4A0A94F_.wvu.PrintArea" localSheetId="1" hidden="1">Cover!$A$1:$F$19</definedName>
    <definedName name="Z_47D52ECC_373D_4A7A_838F_7112A4A0A94F_.wvu.PrintArea" localSheetId="2" hidden="1">'Names of Bidder'!$B$1:$G$25</definedName>
    <definedName name="Z_47D52ECC_373D_4A7A_838F_7112A4A0A94F_.wvu.PrintTitles" localSheetId="13" hidden="1">'Attach 9'!$17:$17</definedName>
    <definedName name="Z_47D52ECC_373D_4A7A_838F_7112A4A0A94F_.wvu.Rows" localSheetId="21" hidden="1">'Attach 15'!$16:$16</definedName>
    <definedName name="Z_47D52ECC_373D_4A7A_838F_7112A4A0A94F_.wvu.Rows" localSheetId="23" hidden="1">'Attach 17'!$26:$26,'Attach 17'!$32:$209</definedName>
    <definedName name="Z_47D52ECC_373D_4A7A_838F_7112A4A0A94F_.wvu.Rows" localSheetId="25" hidden="1">'Attach 18 SP'!$149:$153</definedName>
    <definedName name="Z_47D52ECC_373D_4A7A_838F_7112A4A0A94F_.wvu.Rows" localSheetId="26" hidden="1">'Attach 19'!$13:$13,'Attach 19'!$20:$28</definedName>
    <definedName name="Z_47D52ECC_373D_4A7A_838F_7112A4A0A94F_.wvu.Rows" localSheetId="9" hidden="1">'Attach 5'!$4:$4</definedName>
    <definedName name="Z_47D52ECC_373D_4A7A_838F_7112A4A0A94F_.wvu.Rows" localSheetId="10" hidden="1">'Attach 5A'!$25:$30</definedName>
    <definedName name="Z_47D52ECC_373D_4A7A_838F_7112A4A0A94F_.wvu.Rows" localSheetId="27" hidden="1">'Bid Form 1st Envelope '!$26:$27,'Bid Form 1st Envelope '!$95:$95,'Bid Form 1st Envelope '!$98:$99</definedName>
    <definedName name="Z_494F6778_23FE_4AAC_B37D_6C7543FC13B9_.wvu.Cols" localSheetId="21" hidden="1">'Attach 15'!$H:$H</definedName>
    <definedName name="Z_494F6778_23FE_4AAC_B37D_6C7543FC13B9_.wvu.Cols" localSheetId="9" hidden="1">'Attach 5'!$H:$H</definedName>
    <definedName name="Z_494F6778_23FE_4AAC_B37D_6C7543FC13B9_.wvu.Cols" localSheetId="11" hidden="1">'Attach 6'!$H:$H</definedName>
    <definedName name="Z_494F6778_23FE_4AAC_B37D_6C7543FC13B9_.wvu.Cols" localSheetId="5" hidden="1">'Attach-3 (QR)'!$J:$L</definedName>
    <definedName name="Z_494F6778_23FE_4AAC_B37D_6C7543FC13B9_.wvu.PrintArea" localSheetId="4" hidden="1">'Attach (QR)'!$A$1:$E$28</definedName>
    <definedName name="Z_494F6778_23FE_4AAC_B37D_6C7543FC13B9_.wvu.PrintArea" localSheetId="14" hidden="1">'Attach 10'!$A$1:$E$18</definedName>
    <definedName name="Z_494F6778_23FE_4AAC_B37D_6C7543FC13B9_.wvu.PrintArea" localSheetId="15" hidden="1">'Attach 11'!$A$1:$E$29</definedName>
    <definedName name="Z_494F6778_23FE_4AAC_B37D_6C7543FC13B9_.wvu.PrintArea" localSheetId="17" hidden="1">'Attach 12'!$A$1:$E$97</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14-IP'!$A$8:$I$220</definedName>
    <definedName name="Z_494F6778_23FE_4AAC_B37D_6C7543FC13B9_.wvu.PrintArea" localSheetId="21" hidden="1">'Attach 15'!$A$1:$E$92</definedName>
    <definedName name="Z_494F6778_23FE_4AAC_B37D_6C7543FC13B9_.wvu.PrintArea" localSheetId="22" hidden="1">'Attach 16'!$A$1:$L$90</definedName>
    <definedName name="Z_494F6778_23FE_4AAC_B37D_6C7543FC13B9_.wvu.PrintArea" localSheetId="24" hidden="1">'Attach 18 Safety'!$A$1:$E$24</definedName>
    <definedName name="Z_494F6778_23FE_4AAC_B37D_6C7543FC13B9_.wvu.PrintArea" localSheetId="26" hidden="1">'Attach 19'!$A$1:$E$35</definedName>
    <definedName name="Z_494F6778_23FE_4AAC_B37D_6C7543FC13B9_.wvu.PrintArea" localSheetId="3" hidden="1">'Attach 3(JV)'!$A$1:$E$28</definedName>
    <definedName name="Z_494F6778_23FE_4AAC_B37D_6C7543FC13B9_.wvu.PrintArea" localSheetId="6" hidden="1">'Attach 4'!$A$1:$E$25</definedName>
    <definedName name="Z_494F6778_23FE_4AAC_B37D_6C7543FC13B9_.wvu.PrintArea" localSheetId="7" hidden="1">'Attach 4 (A)'!$A$1:$E$27</definedName>
    <definedName name="Z_494F6778_23FE_4AAC_B37D_6C7543FC13B9_.wvu.PrintArea" localSheetId="8" hidden="1">'Attach 4 (B)'!$A$1:$E$26</definedName>
    <definedName name="Z_494F6778_23FE_4AAC_B37D_6C7543FC13B9_.wvu.PrintArea" localSheetId="9" hidden="1">'Attach 5'!$A$1:$E$109</definedName>
    <definedName name="Z_494F6778_23FE_4AAC_B37D_6C7543FC13B9_.wvu.PrintArea" localSheetId="11" hidden="1">'Attach 6'!$A$1:$E$51</definedName>
    <definedName name="Z_494F6778_23FE_4AAC_B37D_6C7543FC13B9_.wvu.PrintArea" localSheetId="12" hidden="1">'Attach 7'!$A$1:$E$18</definedName>
    <definedName name="Z_494F6778_23FE_4AAC_B37D_6C7543FC13B9_.wvu.PrintArea" localSheetId="13" hidden="1">'Attach 9'!$A$1:$H$53</definedName>
    <definedName name="Z_494F6778_23FE_4AAC_B37D_6C7543FC13B9_.wvu.PrintArea" localSheetId="5" hidden="1">'Attach-3 (QR)'!$A$1:$I$224</definedName>
    <definedName name="Z_494F6778_23FE_4AAC_B37D_6C7543FC13B9_.wvu.PrintArea" localSheetId="27" hidden="1">'Bid Form 1st Envelope '!$A$1:$F$112</definedName>
    <definedName name="Z_494F6778_23FE_4AAC_B37D_6C7543FC13B9_.wvu.PrintTitles" localSheetId="17" hidden="1">'Attach 12'!#REF!</definedName>
    <definedName name="Z_494F6778_23FE_4AAC_B37D_6C7543FC13B9_.wvu.PrintTitles" localSheetId="13" hidden="1">'Attach 9'!$17:$17</definedName>
    <definedName name="Z_494F6778_23FE_4AAC_B37D_6C7543FC13B9_.wvu.Rows" localSheetId="17" hidden="1">'Attach 12'!#REF!,'Attach 12'!#REF!,'Attach 12'!#REF!</definedName>
    <definedName name="Z_494F6778_23FE_4AAC_B37D_6C7543FC13B9_.wvu.Rows" localSheetId="21" hidden="1">'Attach 15'!$16:$16</definedName>
    <definedName name="Z_494F6778_23FE_4AAC_B37D_6C7543FC13B9_.wvu.Rows" localSheetId="5" hidden="1">'Attach-3 (QR)'!$31:$35,'Attach-3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A248946_722A_4651_AEA1_DE3476F52461_.wvu.Cols" localSheetId="10" hidden="1">'Attach 5A'!$H:$H</definedName>
    <definedName name="Z_4A248946_722A_4651_AEA1_DE3476F52461_.wvu.PrintArea" localSheetId="10" hidden="1">'Attach 5A'!$A$1:$E$73</definedName>
    <definedName name="Z_4A248946_722A_4651_AEA1_DE3476F52461_.wvu.Rows" localSheetId="10" hidden="1">'Attach 5A'!$25:$30</definedName>
    <definedName name="Z_4D67A8FB_66CE_4EFD_8932_C754BE25ED43_.wvu.Cols" localSheetId="17" hidden="1">'Attach 12'!$G:$I</definedName>
    <definedName name="Z_4D67A8FB_66CE_4EFD_8932_C754BE25ED43_.wvu.PrintArea" localSheetId="17" hidden="1">'Attach 12'!$A$1:$E$96</definedName>
    <definedName name="Z_4D67A8FB_66CE_4EFD_8932_C754BE25ED43_.wvu.PrintTitles" localSheetId="17" hidden="1">'Attach 12'!#REF!</definedName>
    <definedName name="Z_4D67A8FB_66CE_4EFD_8932_C754BE25ED43_.wvu.Rows" localSheetId="17" hidden="1">'Attach 12'!#REF!,'Attach 12'!#REF!,'Attach 12'!#REF!,'Attach 12'!$52:$92</definedName>
    <definedName name="Z_4F65FF32_EC61_4022_A399_2986D7B6B8B3_.wvu.PrintArea" localSheetId="2" hidden="1">'Names of Bidder'!$B$1:$E$22</definedName>
    <definedName name="Z_4FC0AD0E_817E_4CA2_8399_B627A39139DF_.wvu.Cols" localSheetId="25" hidden="1">'Attach 18 SP'!$J:$P</definedName>
    <definedName name="Z_4FC0AD0E_817E_4CA2_8399_B627A39139DF_.wvu.PrintArea" localSheetId="25" hidden="1">'Attach 18 SP'!$A$8:$I$157</definedName>
    <definedName name="Z_564AA8DD_E850_4E6F_BA1D_8F79D1361145_.wvu.Cols" localSheetId="16" hidden="1">'Attach 12 Old'!$I:$I</definedName>
    <definedName name="Z_564AA8DD_E850_4E6F_BA1D_8F79D1361145_.wvu.Cols" localSheetId="5" hidden="1">'Attach-3 (QR)'!$N:$P</definedName>
    <definedName name="Z_564AA8DD_E850_4E6F_BA1D_8F79D1361145_.wvu.PrintArea" localSheetId="16" hidden="1">'Attach 12 Old'!$A$1:$F$15</definedName>
    <definedName name="Z_564AA8DD_E850_4E6F_BA1D_8F79D1361145_.wvu.PrintArea" localSheetId="5" hidden="1">'Attach-3 (QR)'!$A$1:$I$224</definedName>
    <definedName name="Z_564AA8DD_E850_4E6F_BA1D_8F79D1361145_.wvu.Rows" localSheetId="16" hidden="1">'Attach 12 Old'!#REF!,'Attach 12 Old'!#REF!,'Attach 12 Old'!#REF!,'Attach 12 Old'!#REF!,'Attach 12 Old'!#REF!,'Attach 12 Old'!#REF!,'Attach 12 Old'!#REF!,'Attach 12 Old'!$16:$103</definedName>
    <definedName name="Z_564AA8DD_E850_4E6F_BA1D_8F79D1361145_.wvu.Rows" localSheetId="5" hidden="1">'Attach-3 (QR)'!#REF!,'Attach-3 (QR)'!#REF!,'Attach-3 (QR)'!#REF!,'Attach-3 (QR)'!#REF!,'Attach-3 (QR)'!#REF!,'Attach-3 (QR)'!$110:$110,'Attach-3 (QR)'!#REF!,'Attach-3 (QR)'!$126:$165,'Attach-3 (QR)'!#REF!,'Attach-3 (QR)'!$181:$202</definedName>
    <definedName name="Z_57A1126F_C815_44AF_BD70_07C9EB2E1554_.wvu.Cols" localSheetId="10" hidden="1">'Attach 5A'!$H:$H</definedName>
    <definedName name="Z_57A1126F_C815_44AF_BD70_07C9EB2E1554_.wvu.PrintArea" localSheetId="10" hidden="1">'Attach 5A'!$A$1:$E$73</definedName>
    <definedName name="Z_57A1126F_C815_44AF_BD70_07C9EB2E1554_.wvu.Rows" localSheetId="10" hidden="1">'Attach 5A'!$25:$30</definedName>
    <definedName name="Z_57EC2AB3_459C_475C_AFE6_EBB6882FA67E_.wvu.Cols" localSheetId="16" hidden="1">'Attach 12 Old'!$H:$I</definedName>
    <definedName name="Z_57EC2AB3_459C_475C_AFE6_EBB6882FA67E_.wvu.Cols" localSheetId="5" hidden="1">'Attach-3 (QR)'!$J:$J,'Attach-3 (QR)'!$L:$N</definedName>
    <definedName name="Z_57EC2AB3_459C_475C_AFE6_EBB6882FA67E_.wvu.PrintArea" localSheetId="16" hidden="1">'Attach 12 Old'!$A$1:$G$15</definedName>
    <definedName name="Z_57EC2AB3_459C_475C_AFE6_EBB6882FA67E_.wvu.PrintArea" localSheetId="5" hidden="1">'Attach-3 (QR)'!$A$1:$I$224</definedName>
    <definedName name="Z_57EC2AB3_459C_475C_AFE6_EBB6882FA67E_.wvu.Rows" localSheetId="16" hidden="1">'Attach 12 Old'!$4:$4,'Attach 12 Old'!#REF!,'Attach 12 Old'!$16:$103</definedName>
    <definedName name="Z_582CF44B_0703_4CA2_AB84_00685031CD39_.wvu.Cols" localSheetId="16" hidden="1">'Attach 12 Old'!$I:$I</definedName>
    <definedName name="Z_582CF44B_0703_4CA2_AB84_00685031CD39_.wvu.Cols" localSheetId="5" hidden="1">'Attach-3 (QR)'!$N:$P</definedName>
    <definedName name="Z_582CF44B_0703_4CA2_AB84_00685031CD39_.wvu.PrintArea" localSheetId="16" hidden="1">'Attach 12 Old'!$A$1:$F$15</definedName>
    <definedName name="Z_582CF44B_0703_4CA2_AB84_00685031CD39_.wvu.PrintArea" localSheetId="5" hidden="1">'Attach-3 (QR)'!$A$1:$I$224</definedName>
    <definedName name="Z_582CF44B_0703_4CA2_AB84_00685031CD39_.wvu.Rows" localSheetId="16" hidden="1">'Attach 12 Old'!#REF!,'Attach 12 Old'!#REF!,'Attach 12 Old'!#REF!,'Attach 12 Old'!#REF!,'Attach 12 Old'!#REF!,'Attach 12 Old'!#REF!,'Attach 12 Old'!#REF!,'Attach 12 Old'!#REF!,'Attach 12 Old'!#REF!,'Attach 12 Old'!#REF!,'Attach 12 Old'!$16:$103</definedName>
    <definedName name="Z_582CF44B_0703_4CA2_AB84_00685031CD39_.wvu.Rows" localSheetId="5" hidden="1">'Attach-3 (QR)'!#REF!,'Attach-3 (QR)'!#REF!,'Attach-3 (QR)'!#REF!,'Attach-3 (QR)'!#REF!,'Attach-3 (QR)'!#REF!,'Attach-3 (QR)'!$110:$110,'Attach-3 (QR)'!#REF!,'Attach-3 (QR)'!$134:$164,'Attach-3 (QR)'!#REF!</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2" hidden="1">'Names of Bidder'!$L:$L</definedName>
    <definedName name="Z_5B8D5D4A_E3F3_4270_9E8A_31566626E806_.wvu.PrintArea" localSheetId="2" hidden="1">'Names of Bidder'!$B$1:$G$25</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2" hidden="1">'Names of Bidder'!$L:$L</definedName>
    <definedName name="Z_5FD74E67_DB24_44D3_983B_19D633AA18A1_.wvu.PrintArea" localSheetId="2" hidden="1">'Names of Bidder'!$B$1:$G$25</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Bidder'!$B$1:$E$22</definedName>
    <definedName name="Z_611D8B62_9C40_451B_ABB4_92F111B2BF43_.wvu.Rows" localSheetId="25" hidden="1">'Attach 18 SP'!#REF!,'Attach 18 SP'!#REF!,'Attach 18 SP'!#REF!,'Attach 18 SP'!#REF!,'Attach 18 SP'!#REF!,'Attach 18 SP'!$149:$153</definedName>
    <definedName name="Z_6B2C1320_5106_401D_86E8_03FFC7419150_.wvu.Cols" localSheetId="16" hidden="1">'Attach 12 Old'!$I:$I</definedName>
    <definedName name="Z_6B2C1320_5106_401D_86E8_03FFC7419150_.wvu.Cols" localSheetId="25" hidden="1">'Attach 18 SP'!$K:$P</definedName>
    <definedName name="Z_6B2C1320_5106_401D_86E8_03FFC7419150_.wvu.Cols" localSheetId="5" hidden="1">'Attach-3 (QR)'!$J:$J,'Attach-3 (QR)'!$N:$N</definedName>
    <definedName name="Z_6B2C1320_5106_401D_86E8_03FFC7419150_.wvu.PrintArea" localSheetId="16" hidden="1">'Attach 12 Old'!$A$1:$F$15</definedName>
    <definedName name="Z_6B2C1320_5106_401D_86E8_03FFC7419150_.wvu.PrintArea" localSheetId="25" hidden="1">'Attach 18 SP'!$A$8:$I$157</definedName>
    <definedName name="Z_6B2C1320_5106_401D_86E8_03FFC7419150_.wvu.PrintArea" localSheetId="5" hidden="1">'Attach-3 (QR)'!$A$1:$I$224</definedName>
    <definedName name="Z_6B2C1320_5106_401D_86E8_03FFC7419150_.wvu.Rows" localSheetId="16" hidden="1">'Attach 12 Old'!#REF!,'Attach 12 Old'!#REF!,'Attach 12 Old'!#REF!,'Attach 12 Old'!#REF!,'Attach 12 Old'!$16:$103</definedName>
    <definedName name="Z_6B2C1320_5106_401D_86E8_03FFC7419150_.wvu.Rows" localSheetId="25" hidden="1">'Attach 18 SP'!$41:$41</definedName>
    <definedName name="Z_6B2C1320_5106_401D_86E8_03FFC7419150_.wvu.Rows" localSheetId="5" hidden="1">'Attach-3 (QR)'!#REF!,'Attach-3 (QR)'!#REF!</definedName>
    <definedName name="Z_6B7F77A9_4430_40F3_B9B2_DA771FBECFA7_.wvu.Cols" localSheetId="16" hidden="1">'Attach 12 Old'!$G:$I</definedName>
    <definedName name="Z_6B7F77A9_4430_40F3_B9B2_DA771FBECFA7_.wvu.Cols" localSheetId="21" hidden="1">'Attach 15'!$H:$H,'Attach 15'!$J:$J</definedName>
    <definedName name="Z_6B7F77A9_4430_40F3_B9B2_DA771FBECFA7_.wvu.Cols" localSheetId="25" hidden="1">'Attach 18 SP'!$J:$AO</definedName>
    <definedName name="Z_6B7F77A9_4430_40F3_B9B2_DA771FBECFA7_.wvu.Cols" localSheetId="3" hidden="1">'Attach 3(JV)'!$G:$H</definedName>
    <definedName name="Z_6B7F77A9_4430_40F3_B9B2_DA771FBECFA7_.wvu.Cols" localSheetId="6" hidden="1">'Attach 4'!$H:$O</definedName>
    <definedName name="Z_6B7F77A9_4430_40F3_B9B2_DA771FBECFA7_.wvu.Cols" localSheetId="9" hidden="1">'Attach 5'!$H:$H</definedName>
    <definedName name="Z_6B7F77A9_4430_40F3_B9B2_DA771FBECFA7_.wvu.Cols" localSheetId="10" hidden="1">'Attach 5A'!$G:$H</definedName>
    <definedName name="Z_6B7F77A9_4430_40F3_B9B2_DA771FBECFA7_.wvu.Cols" localSheetId="11" hidden="1">'Attach 6'!$H:$H</definedName>
    <definedName name="Z_6B7F77A9_4430_40F3_B9B2_DA771FBECFA7_.wvu.Cols" localSheetId="5" hidden="1">'Attach-3 (QR)'!$K:$Q</definedName>
    <definedName name="Z_6B7F77A9_4430_40F3_B9B2_DA771FBECFA7_.wvu.Cols" localSheetId="27" hidden="1">'Bid Form 1st Envelope '!$L:$L,'Bid Form 1st Envelope '!$AA:$AI</definedName>
    <definedName name="Z_6B7F77A9_4430_40F3_B9B2_DA771FBECFA7_.wvu.Cols" localSheetId="2" hidden="1">'Names of Bidder'!$I:$AF</definedName>
    <definedName name="Z_6B7F77A9_4430_40F3_B9B2_DA771FBECFA7_.wvu.FilterData" localSheetId="2" hidden="1">'Names of Bidder'!$B$6:$G$11</definedName>
    <definedName name="Z_6B7F77A9_4430_40F3_B9B2_DA771FBECFA7_.wvu.PrintArea" localSheetId="4" hidden="1">'Attach (QR)'!$A$1:$E$28</definedName>
    <definedName name="Z_6B7F77A9_4430_40F3_B9B2_DA771FBECFA7_.wvu.PrintArea" localSheetId="14" hidden="1">'Attach 10'!$A$1:$F$18</definedName>
    <definedName name="Z_6B7F77A9_4430_40F3_B9B2_DA771FBECFA7_.wvu.PrintArea" localSheetId="15" hidden="1">'Attach 11'!$A$1:$E$29</definedName>
    <definedName name="Z_6B7F77A9_4430_40F3_B9B2_DA771FBECFA7_.wvu.PrintArea" localSheetId="16" hidden="1">'Attach 12 Old'!$A$1:$F$19</definedName>
    <definedName name="Z_6B7F77A9_4430_40F3_B9B2_DA771FBECFA7_.wvu.PrintArea" localSheetId="18" hidden="1">'Attach 13'!$A$1:$E$27</definedName>
    <definedName name="Z_6B7F77A9_4430_40F3_B9B2_DA771FBECFA7_.wvu.PrintArea" localSheetId="19" hidden="1">'Attach 14'!$A$1:$E$29</definedName>
    <definedName name="Z_6B7F77A9_4430_40F3_B9B2_DA771FBECFA7_.wvu.PrintArea" localSheetId="20" hidden="1">'Attach 14-IP'!$A$8:$I$220</definedName>
    <definedName name="Z_6B7F77A9_4430_40F3_B9B2_DA771FBECFA7_.wvu.PrintArea" localSheetId="21" hidden="1">'Attach 15'!$A$1:$E$92</definedName>
    <definedName name="Z_6B7F77A9_4430_40F3_B9B2_DA771FBECFA7_.wvu.PrintArea" localSheetId="22" hidden="1">'Attach 16'!$A$1:$L$90</definedName>
    <definedName name="Z_6B7F77A9_4430_40F3_B9B2_DA771FBECFA7_.wvu.PrintArea" localSheetId="23" hidden="1">'Attach 17'!$A$1:$E$33</definedName>
    <definedName name="Z_6B7F77A9_4430_40F3_B9B2_DA771FBECFA7_.wvu.PrintArea" localSheetId="24" hidden="1">'Attach 18 Safety'!$A$1:$E$24</definedName>
    <definedName name="Z_6B7F77A9_4430_40F3_B9B2_DA771FBECFA7_.wvu.PrintArea" localSheetId="25" hidden="1">'Attach 18 SP'!$A$7:$I$157</definedName>
    <definedName name="Z_6B7F77A9_4430_40F3_B9B2_DA771FBECFA7_.wvu.PrintArea" localSheetId="26" hidden="1">'Attach 19'!$A$1:$E$31</definedName>
    <definedName name="Z_6B7F77A9_4430_40F3_B9B2_DA771FBECFA7_.wvu.PrintArea" localSheetId="3" hidden="1">'Attach 3(JV)'!$A$1:$E$28</definedName>
    <definedName name="Z_6B7F77A9_4430_40F3_B9B2_DA771FBECFA7_.wvu.PrintArea" localSheetId="6" hidden="1">'Attach 4'!$A$1:$G$25</definedName>
    <definedName name="Z_6B7F77A9_4430_40F3_B9B2_DA771FBECFA7_.wvu.PrintArea" localSheetId="7" hidden="1">'Attach 4 (A)'!$A$1:$E$27</definedName>
    <definedName name="Z_6B7F77A9_4430_40F3_B9B2_DA771FBECFA7_.wvu.PrintArea" localSheetId="8" hidden="1">'Attach 4 (B)'!$A$1:$E$26</definedName>
    <definedName name="Z_6B7F77A9_4430_40F3_B9B2_DA771FBECFA7_.wvu.PrintArea" localSheetId="9" hidden="1">'Attach 5'!$A$1:$E$110</definedName>
    <definedName name="Z_6B7F77A9_4430_40F3_B9B2_DA771FBECFA7_.wvu.PrintArea" localSheetId="10" hidden="1">'Attach 5A'!$A$1:$E$73</definedName>
    <definedName name="Z_6B7F77A9_4430_40F3_B9B2_DA771FBECFA7_.wvu.PrintArea" localSheetId="11" hidden="1">'Attach 6'!$A$1:$E$28</definedName>
    <definedName name="Z_6B7F77A9_4430_40F3_B9B2_DA771FBECFA7_.wvu.PrintArea" localSheetId="12" hidden="1">'Attach 7'!$A$1:$E$18</definedName>
    <definedName name="Z_6B7F77A9_4430_40F3_B9B2_DA771FBECFA7_.wvu.PrintArea" localSheetId="13" hidden="1">'Attach 9'!$A$1:$H$46</definedName>
    <definedName name="Z_6B7F77A9_4430_40F3_B9B2_DA771FBECFA7_.wvu.PrintArea" localSheetId="5" hidden="1">'Attach-3 (QR)'!$A$1:$I$224</definedName>
    <definedName name="Z_6B7F77A9_4430_40F3_B9B2_DA771FBECFA7_.wvu.PrintArea" localSheetId="27" hidden="1">'Bid Form 1st Envelope '!$A$1:$F$112</definedName>
    <definedName name="Z_6B7F77A9_4430_40F3_B9B2_DA771FBECFA7_.wvu.PrintArea" localSheetId="1" hidden="1">Cover!$A$1:$F$19</definedName>
    <definedName name="Z_6B7F77A9_4430_40F3_B9B2_DA771FBECFA7_.wvu.PrintArea" localSheetId="2" hidden="1">'Names of Bidder'!$B$1:$G$24</definedName>
    <definedName name="Z_6B7F77A9_4430_40F3_B9B2_DA771FBECFA7_.wvu.PrintTitles" localSheetId="13" hidden="1">'Attach 9'!$17:$17</definedName>
    <definedName name="Z_6B7F77A9_4430_40F3_B9B2_DA771FBECFA7_.wvu.Rows" localSheetId="16" hidden="1">'Attach 12 Old'!#REF!,'Attach 12 Old'!#REF!,'Attach 12 Old'!#REF!</definedName>
    <definedName name="Z_6B7F77A9_4430_40F3_B9B2_DA771FBECFA7_.wvu.Rows" localSheetId="21" hidden="1">'Attach 15'!$16:$16</definedName>
    <definedName name="Z_6B7F77A9_4430_40F3_B9B2_DA771FBECFA7_.wvu.Rows" localSheetId="23" hidden="1">'Attach 17'!$26:$26,'Attach 17'!$32:$209</definedName>
    <definedName name="Z_6B7F77A9_4430_40F3_B9B2_DA771FBECFA7_.wvu.Rows" localSheetId="25" hidden="1">'Attach 18 SP'!$149:$153</definedName>
    <definedName name="Z_6B7F77A9_4430_40F3_B9B2_DA771FBECFA7_.wvu.Rows" localSheetId="26" hidden="1">'Attach 19'!$13:$13,'Attach 19'!$20:$28</definedName>
    <definedName name="Z_6B7F77A9_4430_40F3_B9B2_DA771FBECFA7_.wvu.Rows" localSheetId="9" hidden="1">'Attach 5'!$4:$4</definedName>
    <definedName name="Z_6B7F77A9_4430_40F3_B9B2_DA771FBECFA7_.wvu.Rows" localSheetId="10" hidden="1">'Attach 5A'!$25:$30</definedName>
    <definedName name="Z_6B7F77A9_4430_40F3_B9B2_DA771FBECFA7_.wvu.Rows" localSheetId="13" hidden="1">'Attach 9'!$39:$40</definedName>
    <definedName name="Z_6B7F77A9_4430_40F3_B9B2_DA771FBECFA7_.wvu.Rows" localSheetId="5" hidden="1">'Attach-3 (QR)'!#REF!,'Attach-3 (QR)'!#REF!,'Attach-3 (QR)'!#REF!,'Attach-3 (QR)'!#REF!,'Attach-3 (QR)'!#REF!,'Attach-3 (QR)'!#REF!,'Attach-3 (QR)'!#REF!,'Attach-3 (QR)'!#REF!,'Attach-3 (QR)'!#REF!,'Attach-3 (QR)'!#REF!,'Attach-3 (QR)'!#REF!,'Attach-3 (QR)'!$110:$110,'Attach-3 (QR)'!#REF!,'Attach-3 (QR)'!#REF!,'Attach-3 (QR)'!#REF!,'Attach-3 (QR)'!#REF!,'Attach-3 (QR)'!#REF!,'Attach-3 (QR)'!#REF!,'Attach-3 (QR)'!$125:$165,'Attach-3 (QR)'!#REF!,'Attach-3 (QR)'!#REF!,'Attach-3 (QR)'!#REF!,'Attach-3 (QR)'!#REF!,'Attach-3 (QR)'!#REF!,'Attach-3 (QR)'!$181:$202</definedName>
    <definedName name="Z_6B7F77A9_4430_40F3_B9B2_DA771FBECFA7_.wvu.Rows" localSheetId="27" hidden="1">'Bid Form 1st Envelope '!$22:$23,'Bid Form 1st Envelope '!$26:$27,'Bid Form 1st Envelope '!$95:$95,'Bid Form 1st Envelope '!$98:$99</definedName>
    <definedName name="Z_6FD3A41D_DEEE_48F5_96DB_6021F0BEBAF6_.wvu.Cols" localSheetId="16" hidden="1">'Attach 12 Old'!$I:$I</definedName>
    <definedName name="Z_6FD3A41D_DEEE_48F5_96DB_6021F0BEBAF6_.wvu.Cols" localSheetId="5" hidden="1">'Attach-3 (QR)'!$N:$P</definedName>
    <definedName name="Z_6FD3A41D_DEEE_48F5_96DB_6021F0BEBAF6_.wvu.PrintArea" localSheetId="16" hidden="1">'Attach 12 Old'!$A$1:$F$15</definedName>
    <definedName name="Z_6FD3A41D_DEEE_48F5_96DB_6021F0BEBAF6_.wvu.PrintArea" localSheetId="5" hidden="1">'Attach-3 (QR)'!$A$1:$I$224</definedName>
    <definedName name="Z_6FD3A41D_DEEE_48F5_96DB_6021F0BEBAF6_.wvu.Rows" localSheetId="16" hidden="1">'Attach 12 Old'!#REF!,'Attach 12 Old'!#REF!,'Attach 12 Old'!#REF!,'Attach 12 Old'!#REF!,'Attach 12 Old'!#REF!,'Attach 12 Old'!#REF!,'Attach 12 Old'!#REF!,'Attach 12 Old'!$16:$103</definedName>
    <definedName name="Z_6FD3A41D_DEEE_48F5_96DB_6021F0BEBAF6_.wvu.Rows" localSheetId="5" hidden="1">'Attach-3 (QR)'!#REF!,'Attach-3 (QR)'!#REF!,'Attach-3 (QR)'!#REF!,'Attach-3 (QR)'!#REF!,'Attach-3 (QR)'!#REF!,'Attach-3 (QR)'!$110:$110,'Attach-3 (QR)'!#REF!,'Attach-3 (QR)'!$126:$165,'Attach-3 (QR)'!#REF!,'Attach-3 (QR)'!$181:$202</definedName>
    <definedName name="Z_70A80C84_CC07_4E4D_A598_BF928357D74F_.wvu.Cols" localSheetId="10" hidden="1">'Attach 5A'!$H:$H</definedName>
    <definedName name="Z_70A80C84_CC07_4E4D_A598_BF928357D74F_.wvu.PrintArea" localSheetId="10" hidden="1">'Attach 5A'!$A$1:$E$73</definedName>
    <definedName name="Z_70A80C84_CC07_4E4D_A598_BF928357D74F_.wvu.Rows" localSheetId="10" hidden="1">'Attach 5A'!$25:$30</definedName>
    <definedName name="Z_71CED947_16BC_4420_B977_41F665B59AFF_.wvu.Cols" localSheetId="2" hidden="1">'Names of Bidder'!$L:$L</definedName>
    <definedName name="Z_71CED947_16BC_4420_B977_41F665B59AFF_.wvu.PrintArea" localSheetId="2" hidden="1">'Names of Bidder'!$B$1:$G$25</definedName>
    <definedName name="Z_728AEB16_F9CD_4198_B4E9_2E28A5E42262_.wvu.Cols" localSheetId="16" hidden="1">'Attach 12 Old'!$I:$I</definedName>
    <definedName name="Z_728AEB16_F9CD_4198_B4E9_2E28A5E42262_.wvu.Cols" localSheetId="5" hidden="1">'Attach-3 (QR)'!$N:$P</definedName>
    <definedName name="Z_728AEB16_F9CD_4198_B4E9_2E28A5E42262_.wvu.PrintArea" localSheetId="16" hidden="1">'Attach 12 Old'!$A$1:$F$15</definedName>
    <definedName name="Z_728AEB16_F9CD_4198_B4E9_2E28A5E42262_.wvu.PrintArea" localSheetId="5" hidden="1">'Attach-3 (QR)'!$A$1:$I$224</definedName>
    <definedName name="Z_728AEB16_F9CD_4198_B4E9_2E28A5E42262_.wvu.Rows" localSheetId="16" hidden="1">'Attach 12 Old'!#REF!,'Attach 12 Old'!#REF!,'Attach 12 Old'!#REF!,'Attach 12 Old'!#REF!,'Attach 12 Old'!#REF!,'Attach 12 Old'!#REF!,'Attach 12 Old'!#REF!,'Attach 12 Old'!$16:$103</definedName>
    <definedName name="Z_728AEB16_F9CD_4198_B4E9_2E28A5E42262_.wvu.Rows" localSheetId="5" hidden="1">'Attach-3 (QR)'!#REF!,'Attach-3 (QR)'!#REF!,'Attach-3 (QR)'!#REF!,'Attach-3 (QR)'!#REF!,'Attach-3 (QR)'!#REF!,'Attach-3 (QR)'!$110:$110,'Attach-3 (QR)'!#REF!,'Attach-3 (QR)'!$126:$165,'Attach-3 (QR)'!#REF!,'Attach-3 (QR)'!$181:$202</definedName>
    <definedName name="Z_72B383D4_8341_48BE_BBCC_63C6785ABF81_.wvu.Cols" localSheetId="21" hidden="1">'Attach 15'!$H:$H,'Attach 15'!$J:$J</definedName>
    <definedName name="Z_72B383D4_8341_48BE_BBCC_63C6785ABF81_.wvu.Cols" localSheetId="25" hidden="1">'Attach 18 SP'!$J:$AO</definedName>
    <definedName name="Z_72B383D4_8341_48BE_BBCC_63C6785ABF81_.wvu.Cols" localSheetId="3" hidden="1">'Attach 3(JV)'!$G:$H</definedName>
    <definedName name="Z_72B383D4_8341_48BE_BBCC_63C6785ABF81_.wvu.Cols" localSheetId="6" hidden="1">'Attach 4'!$H:$O</definedName>
    <definedName name="Z_72B383D4_8341_48BE_BBCC_63C6785ABF81_.wvu.Cols" localSheetId="9" hidden="1">'Attach 5'!$H:$H</definedName>
    <definedName name="Z_72B383D4_8341_48BE_BBCC_63C6785ABF81_.wvu.Cols" localSheetId="10" hidden="1">'Attach 5A'!$G:$H</definedName>
    <definedName name="Z_72B383D4_8341_48BE_BBCC_63C6785ABF81_.wvu.Cols" localSheetId="11" hidden="1">'Attach 6'!$H:$H</definedName>
    <definedName name="Z_72B383D4_8341_48BE_BBCC_63C6785ABF81_.wvu.Cols" localSheetId="27" hidden="1">'Bid Form 1st Envelope '!$L:$L,'Bid Form 1st Envelope '!$AA:$AI</definedName>
    <definedName name="Z_72B383D4_8341_48BE_BBCC_63C6785ABF81_.wvu.Cols" localSheetId="2" hidden="1">'Names of Bidder'!$I:$AB</definedName>
    <definedName name="Z_72B383D4_8341_48BE_BBCC_63C6785ABF81_.wvu.FilterData" localSheetId="2" hidden="1">'Names of Bidder'!$B$6:$G$11</definedName>
    <definedName name="Z_72B383D4_8341_48BE_BBCC_63C6785ABF81_.wvu.PrintArea" localSheetId="4" hidden="1">'Attach (QR)'!$A$1:$E$28</definedName>
    <definedName name="Z_72B383D4_8341_48BE_BBCC_63C6785ABF81_.wvu.PrintArea" localSheetId="14" hidden="1">'Attach 10'!$A$1:$F$18</definedName>
    <definedName name="Z_72B383D4_8341_48BE_BBCC_63C6785ABF81_.wvu.PrintArea" localSheetId="15" hidden="1">'Attach 11'!$A$1:$E$29</definedName>
    <definedName name="Z_72B383D4_8341_48BE_BBCC_63C6785ABF81_.wvu.PrintArea" localSheetId="18" hidden="1">'Attach 13'!$A$1:$E$27</definedName>
    <definedName name="Z_72B383D4_8341_48BE_BBCC_63C6785ABF81_.wvu.PrintArea" localSheetId="19" hidden="1">'Attach 14'!$A$1:$E$29</definedName>
    <definedName name="Z_72B383D4_8341_48BE_BBCC_63C6785ABF81_.wvu.PrintArea" localSheetId="20" hidden="1">'Attach 14-IP'!$A$8:$I$220</definedName>
    <definedName name="Z_72B383D4_8341_48BE_BBCC_63C6785ABF81_.wvu.PrintArea" localSheetId="21" hidden="1">'Attach 15'!$A$1:$E$92</definedName>
    <definedName name="Z_72B383D4_8341_48BE_BBCC_63C6785ABF81_.wvu.PrintArea" localSheetId="22" hidden="1">'Attach 16'!$A$1:$L$90</definedName>
    <definedName name="Z_72B383D4_8341_48BE_BBCC_63C6785ABF81_.wvu.PrintArea" localSheetId="23" hidden="1">'Attach 17'!$A$1:$E$33</definedName>
    <definedName name="Z_72B383D4_8341_48BE_BBCC_63C6785ABF81_.wvu.PrintArea" localSheetId="24" hidden="1">'Attach 18 Safety'!$A$1:$E$24</definedName>
    <definedName name="Z_72B383D4_8341_48BE_BBCC_63C6785ABF81_.wvu.PrintArea" localSheetId="25" hidden="1">'Attach 18 SP'!$A$7:$I$157</definedName>
    <definedName name="Z_72B383D4_8341_48BE_BBCC_63C6785ABF81_.wvu.PrintArea" localSheetId="26" hidden="1">'Attach 19'!$A$1:$E$31</definedName>
    <definedName name="Z_72B383D4_8341_48BE_BBCC_63C6785ABF81_.wvu.PrintArea" localSheetId="3" hidden="1">'Attach 3(JV)'!$A$1:$E$28</definedName>
    <definedName name="Z_72B383D4_8341_48BE_BBCC_63C6785ABF81_.wvu.PrintArea" localSheetId="6" hidden="1">'Attach 4'!$A$1:$G$25</definedName>
    <definedName name="Z_72B383D4_8341_48BE_BBCC_63C6785ABF81_.wvu.PrintArea" localSheetId="7" hidden="1">'Attach 4 (A)'!$A$1:$E$27</definedName>
    <definedName name="Z_72B383D4_8341_48BE_BBCC_63C6785ABF81_.wvu.PrintArea" localSheetId="8" hidden="1">'Attach 4 (B)'!$A$1:$E$26</definedName>
    <definedName name="Z_72B383D4_8341_48BE_BBCC_63C6785ABF81_.wvu.PrintArea" localSheetId="9" hidden="1">'Attach 5'!$A$1:$E$110</definedName>
    <definedName name="Z_72B383D4_8341_48BE_BBCC_63C6785ABF81_.wvu.PrintArea" localSheetId="10" hidden="1">'Attach 5A'!$A$1:$E$73</definedName>
    <definedName name="Z_72B383D4_8341_48BE_BBCC_63C6785ABF81_.wvu.PrintArea" localSheetId="11" hidden="1">'Attach 6'!$A$1:$E$28</definedName>
    <definedName name="Z_72B383D4_8341_48BE_BBCC_63C6785ABF81_.wvu.PrintArea" localSheetId="12" hidden="1">'Attach 7'!$A$1:$E$18</definedName>
    <definedName name="Z_72B383D4_8341_48BE_BBCC_63C6785ABF81_.wvu.PrintArea" localSheetId="13" hidden="1">'Attach 9'!$A$1:$H$46</definedName>
    <definedName name="Z_72B383D4_8341_48BE_BBCC_63C6785ABF81_.wvu.PrintArea" localSheetId="27" hidden="1">'Bid Form 1st Envelope '!$A$1:$J$112</definedName>
    <definedName name="Z_72B383D4_8341_48BE_BBCC_63C6785ABF81_.wvu.PrintArea" localSheetId="1" hidden="1">Cover!$A$1:$F$19</definedName>
    <definedName name="Z_72B383D4_8341_48BE_BBCC_63C6785ABF81_.wvu.PrintArea" localSheetId="2" hidden="1">'Names of Bidder'!$B$1:$G$25</definedName>
    <definedName name="Z_72B383D4_8341_48BE_BBCC_63C6785ABF81_.wvu.PrintTitles" localSheetId="13" hidden="1">'Attach 9'!$17:$17</definedName>
    <definedName name="Z_72B383D4_8341_48BE_BBCC_63C6785ABF81_.wvu.Rows" localSheetId="21" hidden="1">'Attach 15'!$16:$16</definedName>
    <definedName name="Z_72B383D4_8341_48BE_BBCC_63C6785ABF81_.wvu.Rows" localSheetId="23" hidden="1">'Attach 17'!$26:$26,'Attach 17'!$32:$209</definedName>
    <definedName name="Z_72B383D4_8341_48BE_BBCC_63C6785ABF81_.wvu.Rows" localSheetId="25" hidden="1">'Attach 18 SP'!$149:$153</definedName>
    <definedName name="Z_72B383D4_8341_48BE_BBCC_63C6785ABF81_.wvu.Rows" localSheetId="26" hidden="1">'Attach 19'!$13:$13,'Attach 19'!$20:$28</definedName>
    <definedName name="Z_72B383D4_8341_48BE_BBCC_63C6785ABF81_.wvu.Rows" localSheetId="9" hidden="1">'Attach 5'!$4:$4</definedName>
    <definedName name="Z_72B383D4_8341_48BE_BBCC_63C6785ABF81_.wvu.Rows" localSheetId="10" hidden="1">'Attach 5A'!$25:$30</definedName>
    <definedName name="Z_72B383D4_8341_48BE_BBCC_63C6785ABF81_.wvu.Rows" localSheetId="13" hidden="1">'Attach 9'!$39:$40</definedName>
    <definedName name="Z_72B383D4_8341_48BE_BBCC_63C6785ABF81_.wvu.Rows" localSheetId="27" hidden="1">'Bid Form 1st Envelope '!$26:$27,'Bid Form 1st Envelope '!$95:$95,'Bid Form 1st Envelope '!$98:$99</definedName>
    <definedName name="Z_72E27F64_009C_4321_B742_209DBE340E6D_.wvu.Cols" localSheetId="16" hidden="1">'Attach 12 Old'!$G:$I</definedName>
    <definedName name="Z_72E27F64_009C_4321_B742_209DBE340E6D_.wvu.Cols" localSheetId="5" hidden="1">'Attach-3 (QR)'!$M:$Q</definedName>
    <definedName name="Z_72E27F64_009C_4321_B742_209DBE340E6D_.wvu.PrintArea" localSheetId="16" hidden="1">'Attach 12 Old'!$A$1:$F$19</definedName>
    <definedName name="Z_72E27F64_009C_4321_B742_209DBE340E6D_.wvu.PrintArea" localSheetId="5" hidden="1">'Attach-3 (QR)'!$A$1:$I$224</definedName>
    <definedName name="Z_72E27F64_009C_4321_B742_209DBE340E6D_.wvu.Rows" localSheetId="16" hidden="1">'Attach 12 Old'!#REF!,'Attach 12 Old'!#REF!</definedName>
    <definedName name="Z_72E27F64_009C_4321_B742_209DBE340E6D_.wvu.Rows" localSheetId="5" hidden="1">'Attach-3 (QR)'!#REF!,'Attach-3 (QR)'!#REF!,'Attach-3 (QR)'!#REF!,'Attach-3 (QR)'!#REF!,'Attach-3 (QR)'!#REF!,'Attach-3 (QR)'!#REF!,'Attach-3 (QR)'!#REF!,'Attach-3 (QR)'!#REF!,'Attach-3 (QR)'!#REF!,'Attach-3 (QR)'!#REF!,'Attach-3 (QR)'!$110:$110,'Attach-3 (QR)'!#REF!,'Attach-3 (QR)'!#REF!,'Attach-3 (QR)'!#REF!,'Attach-3 (QR)'!#REF!,'Attach-3 (QR)'!#REF!,'Attach-3 (QR)'!#REF!,'Attach-3 (QR)'!$125:$165,'Attach-3 (QR)'!#REF!,'Attach-3 (QR)'!#REF!,'Attach-3 (QR)'!$181:$202</definedName>
    <definedName name="Z_7450D003_2D71_4937_8099_C282E69FF570_.wvu.Cols" localSheetId="25" hidden="1">'Attach 18 SP'!$J:$P</definedName>
    <definedName name="Z_7450D003_2D71_4937_8099_C282E69FF570_.wvu.Cols" localSheetId="10" hidden="1">'Attach 5A'!$H:$H</definedName>
    <definedName name="Z_7450D003_2D71_4937_8099_C282E69FF570_.wvu.PrintArea" localSheetId="25" hidden="1">'Attach 18 SP'!$A$8:$I$157</definedName>
    <definedName name="Z_7450D003_2D71_4937_8099_C282E69FF570_.wvu.PrintArea" localSheetId="10"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0" hidden="1">'Attach 5A'!$25:$30</definedName>
    <definedName name="Z_7706378E_40E2_4583_90AF_E6E1DCB3696C_.wvu.Cols" localSheetId="16" hidden="1">'Attach 12 Old'!$G:$I</definedName>
    <definedName name="Z_7706378E_40E2_4583_90AF_E6E1DCB3696C_.wvu.Cols" localSheetId="21" hidden="1">'Attach 15'!$H:$H,'Attach 15'!$J:$J</definedName>
    <definedName name="Z_7706378E_40E2_4583_90AF_E6E1DCB3696C_.wvu.Cols" localSheetId="25" hidden="1">'Attach 18 SP'!$J:$AO</definedName>
    <definedName name="Z_7706378E_40E2_4583_90AF_E6E1DCB3696C_.wvu.Cols" localSheetId="3" hidden="1">'Attach 3(JV)'!$G:$H</definedName>
    <definedName name="Z_7706378E_40E2_4583_90AF_E6E1DCB3696C_.wvu.Cols" localSheetId="6" hidden="1">'Attach 4'!$H:$O</definedName>
    <definedName name="Z_7706378E_40E2_4583_90AF_E6E1DCB3696C_.wvu.Cols" localSheetId="9" hidden="1">'Attach 5'!$H:$H</definedName>
    <definedName name="Z_7706378E_40E2_4583_90AF_E6E1DCB3696C_.wvu.Cols" localSheetId="10" hidden="1">'Attach 5A'!$G:$H</definedName>
    <definedName name="Z_7706378E_40E2_4583_90AF_E6E1DCB3696C_.wvu.Cols" localSheetId="11" hidden="1">'Attach 6'!$H:$H</definedName>
    <definedName name="Z_7706378E_40E2_4583_90AF_E6E1DCB3696C_.wvu.Cols" localSheetId="5" hidden="1">'Attach-3 (QR)'!$K:$Q</definedName>
    <definedName name="Z_7706378E_40E2_4583_90AF_E6E1DCB3696C_.wvu.Cols" localSheetId="27" hidden="1">'Bid Form 1st Envelope '!$L:$L,'Bid Form 1st Envelope '!$AA:$AI</definedName>
    <definedName name="Z_7706378E_40E2_4583_90AF_E6E1DCB3696C_.wvu.Cols" localSheetId="2" hidden="1">'Names of Bidder'!$I:$AF</definedName>
    <definedName name="Z_7706378E_40E2_4583_90AF_E6E1DCB3696C_.wvu.FilterData" localSheetId="2" hidden="1">'Names of Bidder'!$B$6:$G$11</definedName>
    <definedName name="Z_7706378E_40E2_4583_90AF_E6E1DCB3696C_.wvu.PrintArea" localSheetId="4" hidden="1">'Attach (QR)'!$A$1:$E$28</definedName>
    <definedName name="Z_7706378E_40E2_4583_90AF_E6E1DCB3696C_.wvu.PrintArea" localSheetId="14" hidden="1">'Attach 10'!$A$1:$F$18</definedName>
    <definedName name="Z_7706378E_40E2_4583_90AF_E6E1DCB3696C_.wvu.PrintArea" localSheetId="15" hidden="1">'Attach 11'!$A$1:$E$29</definedName>
    <definedName name="Z_7706378E_40E2_4583_90AF_E6E1DCB3696C_.wvu.PrintArea" localSheetId="16" hidden="1">'Attach 12 Old'!$A$1:$F$19</definedName>
    <definedName name="Z_7706378E_40E2_4583_90AF_E6E1DCB3696C_.wvu.PrintArea" localSheetId="18" hidden="1">'Attach 13'!$A$1:$E$27</definedName>
    <definedName name="Z_7706378E_40E2_4583_90AF_E6E1DCB3696C_.wvu.PrintArea" localSheetId="19" hidden="1">'Attach 14'!$A$1:$E$29</definedName>
    <definedName name="Z_7706378E_40E2_4583_90AF_E6E1DCB3696C_.wvu.PrintArea" localSheetId="20" hidden="1">'Attach 14-IP'!$A$8:$I$220</definedName>
    <definedName name="Z_7706378E_40E2_4583_90AF_E6E1DCB3696C_.wvu.PrintArea" localSheetId="21" hidden="1">'Attach 15'!$A$1:$E$92</definedName>
    <definedName name="Z_7706378E_40E2_4583_90AF_E6E1DCB3696C_.wvu.PrintArea" localSheetId="22" hidden="1">'Attach 16'!$A$1:$L$90</definedName>
    <definedName name="Z_7706378E_40E2_4583_90AF_E6E1DCB3696C_.wvu.PrintArea" localSheetId="23" hidden="1">'Attach 17'!$A$1:$E$33</definedName>
    <definedName name="Z_7706378E_40E2_4583_90AF_E6E1DCB3696C_.wvu.PrintArea" localSheetId="24" hidden="1">'Attach 18 Safety'!$A$1:$E$24</definedName>
    <definedName name="Z_7706378E_40E2_4583_90AF_E6E1DCB3696C_.wvu.PrintArea" localSheetId="25" hidden="1">'Attach 18 SP'!$A$7:$I$157</definedName>
    <definedName name="Z_7706378E_40E2_4583_90AF_E6E1DCB3696C_.wvu.PrintArea" localSheetId="26" hidden="1">'Attach 19'!$A$1:$E$31</definedName>
    <definedName name="Z_7706378E_40E2_4583_90AF_E6E1DCB3696C_.wvu.PrintArea" localSheetId="3" hidden="1">'Attach 3(JV)'!$A$1:$E$28</definedName>
    <definedName name="Z_7706378E_40E2_4583_90AF_E6E1DCB3696C_.wvu.PrintArea" localSheetId="6" hidden="1">'Attach 4'!$A$1:$G$25</definedName>
    <definedName name="Z_7706378E_40E2_4583_90AF_E6E1DCB3696C_.wvu.PrintArea" localSheetId="7" hidden="1">'Attach 4 (A)'!$A$1:$E$27</definedName>
    <definedName name="Z_7706378E_40E2_4583_90AF_E6E1DCB3696C_.wvu.PrintArea" localSheetId="8" hidden="1">'Attach 4 (B)'!$A$1:$E$26</definedName>
    <definedName name="Z_7706378E_40E2_4583_90AF_E6E1DCB3696C_.wvu.PrintArea" localSheetId="9" hidden="1">'Attach 5'!$A$1:$E$110</definedName>
    <definedName name="Z_7706378E_40E2_4583_90AF_E6E1DCB3696C_.wvu.PrintArea" localSheetId="10" hidden="1">'Attach 5A'!$A$1:$E$73</definedName>
    <definedName name="Z_7706378E_40E2_4583_90AF_E6E1DCB3696C_.wvu.PrintArea" localSheetId="11" hidden="1">'Attach 6'!$A$1:$E$28</definedName>
    <definedName name="Z_7706378E_40E2_4583_90AF_E6E1DCB3696C_.wvu.PrintArea" localSheetId="12" hidden="1">'Attach 7'!$A$1:$E$18</definedName>
    <definedName name="Z_7706378E_40E2_4583_90AF_E6E1DCB3696C_.wvu.PrintArea" localSheetId="13" hidden="1">'Attach 9'!$A$1:$H$46</definedName>
    <definedName name="Z_7706378E_40E2_4583_90AF_E6E1DCB3696C_.wvu.PrintArea" localSheetId="5" hidden="1">'Attach-3 (QR)'!$A$1:$I$224</definedName>
    <definedName name="Z_7706378E_40E2_4583_90AF_E6E1DCB3696C_.wvu.PrintArea" localSheetId="27" hidden="1">'Bid Form 1st Envelope '!$A$1:$F$112</definedName>
    <definedName name="Z_7706378E_40E2_4583_90AF_E6E1DCB3696C_.wvu.PrintArea" localSheetId="1" hidden="1">Cover!$A$1:$F$19</definedName>
    <definedName name="Z_7706378E_40E2_4583_90AF_E6E1DCB3696C_.wvu.PrintArea" localSheetId="2" hidden="1">'Names of Bidder'!$B$1:$G$24</definedName>
    <definedName name="Z_7706378E_40E2_4583_90AF_E6E1DCB3696C_.wvu.PrintTitles" localSheetId="13" hidden="1">'Attach 9'!$17:$17</definedName>
    <definedName name="Z_7706378E_40E2_4583_90AF_E6E1DCB3696C_.wvu.Rows" localSheetId="16" hidden="1">'Attach 12 Old'!#REF!,'Attach 12 Old'!#REF!,'Attach 12 Old'!#REF!</definedName>
    <definedName name="Z_7706378E_40E2_4583_90AF_E6E1DCB3696C_.wvu.Rows" localSheetId="21" hidden="1">'Attach 15'!$16:$16</definedName>
    <definedName name="Z_7706378E_40E2_4583_90AF_E6E1DCB3696C_.wvu.Rows" localSheetId="23" hidden="1">'Attach 17'!$26:$26,'Attach 17'!$32:$209</definedName>
    <definedName name="Z_7706378E_40E2_4583_90AF_E6E1DCB3696C_.wvu.Rows" localSheetId="25" hidden="1">'Attach 18 SP'!$149:$153</definedName>
    <definedName name="Z_7706378E_40E2_4583_90AF_E6E1DCB3696C_.wvu.Rows" localSheetId="26" hidden="1">'Attach 19'!$13:$13,'Attach 19'!$20:$28</definedName>
    <definedName name="Z_7706378E_40E2_4583_90AF_E6E1DCB3696C_.wvu.Rows" localSheetId="9" hidden="1">'Attach 5'!$4:$4</definedName>
    <definedName name="Z_7706378E_40E2_4583_90AF_E6E1DCB3696C_.wvu.Rows" localSheetId="10" hidden="1">'Attach 5A'!$25:$30</definedName>
    <definedName name="Z_7706378E_40E2_4583_90AF_E6E1DCB3696C_.wvu.Rows" localSheetId="13" hidden="1">'Attach 9'!$39:$40</definedName>
    <definedName name="Z_7706378E_40E2_4583_90AF_E6E1DCB3696C_.wvu.Rows" localSheetId="5" hidden="1">'Attach-3 (QR)'!#REF!,'Attach-3 (QR)'!#REF!,'Attach-3 (QR)'!#REF!,'Attach-3 (QR)'!#REF!,'Attach-3 (QR)'!#REF!,'Attach-3 (QR)'!#REF!,'Attach-3 (QR)'!#REF!,'Attach-3 (QR)'!#REF!,'Attach-3 (QR)'!#REF!,'Attach-3 (QR)'!#REF!,'Attach-3 (QR)'!#REF!,'Attach-3 (QR)'!$110:$110,'Attach-3 (QR)'!#REF!,'Attach-3 (QR)'!#REF!,'Attach-3 (QR)'!#REF!,'Attach-3 (QR)'!#REF!,'Attach-3 (QR)'!#REF!,'Attach-3 (QR)'!#REF!,'Attach-3 (QR)'!$125:$165,'Attach-3 (QR)'!#REF!,'Attach-3 (QR)'!#REF!,'Attach-3 (QR)'!#REF!,'Attach-3 (QR)'!#REF!,'Attach-3 (QR)'!#REF!,'Attach-3 (QR)'!$181:$202</definedName>
    <definedName name="Z_7706378E_40E2_4583_90AF_E6E1DCB3696C_.wvu.Rows" localSheetId="27" hidden="1">'Bid Form 1st Envelope '!$22:$23,'Bid Form 1st Envelope '!$26:$27,'Bid Form 1st Envelope '!$95:$95,'Bid Form 1st Envelope '!$98:$99</definedName>
    <definedName name="Z_77353208_2D17_4D2E_ADE3_4F168F350B73_.wvu.Cols" localSheetId="17" hidden="1">'Attach 12'!$G:$I</definedName>
    <definedName name="Z_77353208_2D17_4D2E_ADE3_4F168F350B73_.wvu.PrintArea" localSheetId="17" hidden="1">'Attach 12'!$A$1:$E$96</definedName>
    <definedName name="Z_77353208_2D17_4D2E_ADE3_4F168F350B73_.wvu.PrintTitles" localSheetId="17" hidden="1">'Attach 12'!#REF!</definedName>
    <definedName name="Z_77353208_2D17_4D2E_ADE3_4F168F350B73_.wvu.Rows" localSheetId="17" hidden="1">'Attach 12'!#REF!,'Attach 12'!#REF!,'Attach 12'!#REF!,'Attach 12'!$52:$92</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0" hidden="1">'Attach 5A'!$H:$H</definedName>
    <definedName name="Z_7951453C_4A9A_41E1_B5EB_C9032A630325_.wvu.PrintArea" localSheetId="25" hidden="1">'Attach 18 SP'!$A$8:$I$157</definedName>
    <definedName name="Z_7951453C_4A9A_41E1_B5EB_C9032A630325_.wvu.PrintArea" localSheetId="10"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0" hidden="1">'Attach 5A'!$25:$30</definedName>
    <definedName name="Z_7A88FC7A_7690_48AB_B789_172043AFADC8_.wvu.Cols" localSheetId="17" hidden="1">'Attach 12'!$G:$I</definedName>
    <definedName name="Z_7A88FC7A_7690_48AB_B789_172043AFADC8_.wvu.PrintArea" localSheetId="17" hidden="1">'Attach 12'!$A$1:$E$97</definedName>
    <definedName name="Z_7A88FC7A_7690_48AB_B789_172043AFADC8_.wvu.PrintTitles" localSheetId="17" hidden="1">'Attach 12'!#REF!</definedName>
    <definedName name="Z_7A88FC7A_7690_48AB_B789_172043AFADC8_.wvu.Rows" localSheetId="17" hidden="1">'Attach 12'!#REF!,'Attach 12'!#REF!,'Attach 12'!#REF!,'Attach 12'!#REF!,'Attach 12'!#REF!</definedName>
    <definedName name="Z_7A9EA6D6_4DDF_43D9_92E6_C6AFAD14E266_.wvu.Cols" localSheetId="21" hidden="1">'Attach 15'!$H:$H</definedName>
    <definedName name="Z_7A9EA6D6_4DDF_43D9_92E6_C6AFAD14E266_.wvu.Cols" localSheetId="9" hidden="1">'Attach 5'!$H:$H</definedName>
    <definedName name="Z_7A9EA6D6_4DDF_43D9_92E6_C6AFAD14E266_.wvu.Cols" localSheetId="11" hidden="1">'Attach 6'!$H:$H</definedName>
    <definedName name="Z_7A9EA6D6_4DDF_43D9_92E6_C6AFAD14E266_.wvu.PrintArea" localSheetId="4" hidden="1">'Attach (QR)'!$A$1:$E$28</definedName>
    <definedName name="Z_7A9EA6D6_4DDF_43D9_92E6_C6AFAD14E266_.wvu.PrintArea" localSheetId="14" hidden="1">'Attach 10'!$A$1:$E$18</definedName>
    <definedName name="Z_7A9EA6D6_4DDF_43D9_92E6_C6AFAD14E266_.wvu.PrintArea" localSheetId="15" hidden="1">'Attach 11'!$A$1:$E$29</definedName>
    <definedName name="Z_7A9EA6D6_4DDF_43D9_92E6_C6AFAD14E266_.wvu.PrintArea" localSheetId="17" hidden="1">'Attach 12'!$A$1:$E$97</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14-IP'!$A$8:$I$220</definedName>
    <definedName name="Z_7A9EA6D6_4DDF_43D9_92E6_C6AFAD14E266_.wvu.PrintArea" localSheetId="21" hidden="1">'Attach 15'!$A$1:$E$92</definedName>
    <definedName name="Z_7A9EA6D6_4DDF_43D9_92E6_C6AFAD14E266_.wvu.PrintArea" localSheetId="22" hidden="1">'Attach 16'!$A$1:$L$90</definedName>
    <definedName name="Z_7A9EA6D6_4DDF_43D9_92E6_C6AFAD14E266_.wvu.PrintArea" localSheetId="23" hidden="1">'Attach 17'!$A$1:$E$33</definedName>
    <definedName name="Z_7A9EA6D6_4DDF_43D9_92E6_C6AFAD14E266_.wvu.PrintArea" localSheetId="24" hidden="1">'Attach 18 Safety'!$A$1:$E$24</definedName>
    <definedName name="Z_7A9EA6D6_4DDF_43D9_92E6_C6AFAD14E266_.wvu.PrintArea" localSheetId="26" hidden="1">'Attach 19'!$A$1:$E$31</definedName>
    <definedName name="Z_7A9EA6D6_4DDF_43D9_92E6_C6AFAD14E266_.wvu.PrintArea" localSheetId="3" hidden="1">'Attach 3(JV)'!$A$1:$E$28</definedName>
    <definedName name="Z_7A9EA6D6_4DDF_43D9_92E6_C6AFAD14E266_.wvu.PrintArea" localSheetId="6" hidden="1">'Attach 4'!$A$1:$E$25</definedName>
    <definedName name="Z_7A9EA6D6_4DDF_43D9_92E6_C6AFAD14E266_.wvu.PrintArea" localSheetId="7" hidden="1">'Attach 4 (A)'!$A$1:$E$27</definedName>
    <definedName name="Z_7A9EA6D6_4DDF_43D9_92E6_C6AFAD14E266_.wvu.PrintArea" localSheetId="8" hidden="1">'Attach 4 (B)'!$A$1:$E$26</definedName>
    <definedName name="Z_7A9EA6D6_4DDF_43D9_92E6_C6AFAD14E266_.wvu.PrintArea" localSheetId="9" hidden="1">'Attach 5'!$A$1:$E$34</definedName>
    <definedName name="Z_7A9EA6D6_4DDF_43D9_92E6_C6AFAD14E266_.wvu.PrintArea" localSheetId="11" hidden="1">'Attach 6'!$A$1:$E$28</definedName>
    <definedName name="Z_7A9EA6D6_4DDF_43D9_92E6_C6AFAD14E266_.wvu.PrintArea" localSheetId="12" hidden="1">'Attach 7'!$A$1:$E$18</definedName>
    <definedName name="Z_7A9EA6D6_4DDF_43D9_92E6_C6AFAD14E266_.wvu.PrintArea" localSheetId="13" hidden="1">'Attach 9'!$A$1:$H$53</definedName>
    <definedName name="Z_7A9EA6D6_4DDF_43D9_92E6_C6AFAD14E266_.wvu.PrintArea" localSheetId="27" hidden="1">'Bid Form 1st Envelope '!$A$1:$F$112</definedName>
    <definedName name="Z_7A9EA6D6_4DDF_43D9_92E6_C6AFAD14E266_.wvu.PrintTitles" localSheetId="17" hidden="1">'Attach 12'!#REF!</definedName>
    <definedName name="Z_7A9EA6D6_4DDF_43D9_92E6_C6AFAD14E266_.wvu.PrintTitles" localSheetId="13" hidden="1">'Attach 9'!$17:$17</definedName>
    <definedName name="Z_7A9EA6D6_4DDF_43D9_92E6_C6AFAD14E266_.wvu.Rows" localSheetId="17" hidden="1">'Attach 12'!#REF!,'Attach 12'!#REF!,'Attach 12'!#REF!</definedName>
    <definedName name="Z_7A9EA6D6_4DDF_43D9_92E6_C6AFAD14E266_.wvu.Rows" localSheetId="21" hidden="1">'Attach 15'!$16:$16</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9" hidden="1">'Attach 5'!$4:$4</definedName>
    <definedName name="Z_7AB19D08_66F0_4286_83C5_279B475AE3A4_.wvu.Cols" localSheetId="10" hidden="1">'Attach 5A'!$H:$H</definedName>
    <definedName name="Z_7AB19D08_66F0_4286_83C5_279B475AE3A4_.wvu.PrintArea" localSheetId="10" hidden="1">'Attach 5A'!$A$1:$E$73</definedName>
    <definedName name="Z_7AB19D08_66F0_4286_83C5_279B475AE3A4_.wvu.Rows" localSheetId="10" hidden="1">'Attach 5A'!$25:$30</definedName>
    <definedName name="Z_7DC13EB1_5F25_4667_BD87_340DAD4F0E72_.wvu.Cols" localSheetId="16" hidden="1">'Attach 12 Old'!$I:$I</definedName>
    <definedName name="Z_7DC13EB1_5F25_4667_BD87_340DAD4F0E72_.wvu.Cols" localSheetId="5" hidden="1">'Attach-3 (QR)'!$N:$P</definedName>
    <definedName name="Z_7DC13EB1_5F25_4667_BD87_340DAD4F0E72_.wvu.PrintArea" localSheetId="16" hidden="1">'Attach 12 Old'!$A$1:$F$15</definedName>
    <definedName name="Z_7DC13EB1_5F25_4667_BD87_340DAD4F0E72_.wvu.PrintArea" localSheetId="5" hidden="1">'Attach-3 (QR)'!$A$1:$I$224</definedName>
    <definedName name="Z_7DC13EB1_5F25_4667_BD87_340DAD4F0E72_.wvu.Rows" localSheetId="16" hidden="1">'Attach 12 Old'!#REF!,'Attach 12 Old'!#REF!,'Attach 12 Old'!#REF!,'Attach 12 Old'!#REF!,'Attach 12 Old'!#REF!,'Attach 12 Old'!#REF!,'Attach 12 Old'!#REF!,'Attach 12 Old'!#REF!,'Attach 12 Old'!#REF!,'Attach 12 Old'!#REF!,'Attach 12 Old'!$16:$103</definedName>
    <definedName name="Z_7DC13EB1_5F25_4667_BD87_340DAD4F0E72_.wvu.Rows" localSheetId="5" hidden="1">'Attach-3 (QR)'!#REF!,'Attach-3 (QR)'!#REF!,'Attach-3 (QR)'!#REF!,'Attach-3 (QR)'!#REF!,'Attach-3 (QR)'!#REF!,'Attach-3 (QR)'!$110:$110,'Attach-3 (QR)'!#REF!,'Attach-3 (QR)'!$134:$164,'Attach-3 (QR)'!#REF!</definedName>
    <definedName name="Z_7FED4A88_DA6B_4AEC_96D2_BAE29634CEBD_.wvu.Cols" localSheetId="5" hidden="1">'Attach-3 (QR)'!$J:$J,'Attach-3 (QR)'!$L:$N</definedName>
    <definedName name="Z_7FED4A88_DA6B_4AEC_96D2_BAE29634CEBD_.wvu.PrintArea" localSheetId="5" hidden="1">'Attach-3 (QR)'!$A$1:$I$224</definedName>
    <definedName name="Z_82C64B11_1F50_45B5_B7BB_9F1DC733C833_.wvu.Cols" localSheetId="17" hidden="1">'Attach 12'!$G:$I</definedName>
    <definedName name="Z_82C64B11_1F50_45B5_B7BB_9F1DC733C833_.wvu.PrintArea" localSheetId="17" hidden="1">'Attach 12'!$A$1:$E$97</definedName>
    <definedName name="Z_82C64B11_1F50_45B5_B7BB_9F1DC733C833_.wvu.PrintTitles" localSheetId="17" hidden="1">'Attach 12'!#REF!</definedName>
    <definedName name="Z_82C64B11_1F50_45B5_B7BB_9F1DC733C833_.wvu.Rows" localSheetId="17" hidden="1">'Attach 12'!#REF!,'Attach 12'!#REF!,'Attach 12'!#REF!,'Attach 12'!#REF!,'Attach 12'!#REF!</definedName>
    <definedName name="Z_82E8A0F5_0020_4355_95CF_28601763A783_.wvu.Cols" localSheetId="21" hidden="1">'Attach 15'!$H:$H</definedName>
    <definedName name="Z_82E8A0F5_0020_4355_95CF_28601763A783_.wvu.Cols" localSheetId="9" hidden="1">'Attach 5'!$H:$H</definedName>
    <definedName name="Z_82E8A0F5_0020_4355_95CF_28601763A783_.wvu.Cols" localSheetId="11" hidden="1">'Attach 6'!$H:$H</definedName>
    <definedName name="Z_82E8A0F5_0020_4355_95CF_28601763A783_.wvu.Cols" localSheetId="13" hidden="1">'Attach 9'!#REF!</definedName>
    <definedName name="Z_82E8A0F5_0020_4355_95CF_28601763A783_.wvu.PrintArea" localSheetId="4" hidden="1">'Attach (QR)'!$A$1:$E$28</definedName>
    <definedName name="Z_82E8A0F5_0020_4355_95CF_28601763A783_.wvu.PrintArea" localSheetId="14" hidden="1">'Attach 10'!$A$1:$E$18</definedName>
    <definedName name="Z_82E8A0F5_0020_4355_95CF_28601763A783_.wvu.PrintArea" localSheetId="15" hidden="1">'Attach 11'!$A$1:$E$29</definedName>
    <definedName name="Z_82E8A0F5_0020_4355_95CF_28601763A783_.wvu.PrintArea" localSheetId="17" hidden="1">'Attach 12'!$A$1:$E$97</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14-IP'!$A$8:$I$220</definedName>
    <definedName name="Z_82E8A0F5_0020_4355_95CF_28601763A783_.wvu.PrintArea" localSheetId="21" hidden="1">'Attach 15'!$A$1:$E$92</definedName>
    <definedName name="Z_82E8A0F5_0020_4355_95CF_28601763A783_.wvu.PrintArea" localSheetId="22" hidden="1">'Attach 16'!$A$1:$L$90</definedName>
    <definedName name="Z_82E8A0F5_0020_4355_95CF_28601763A783_.wvu.PrintArea" localSheetId="23" hidden="1">'Attach 17'!$A$1:$E$33</definedName>
    <definedName name="Z_82E8A0F5_0020_4355_95CF_28601763A783_.wvu.PrintArea" localSheetId="24" hidden="1">'Attach 18 Safety'!$A$1:$E$24</definedName>
    <definedName name="Z_82E8A0F5_0020_4355_95CF_28601763A783_.wvu.PrintArea" localSheetId="26" hidden="1">'Attach 19'!$A$1:$E$31</definedName>
    <definedName name="Z_82E8A0F5_0020_4355_95CF_28601763A783_.wvu.PrintArea" localSheetId="3" hidden="1">'Attach 3(JV)'!$A$1:$E$28</definedName>
    <definedName name="Z_82E8A0F5_0020_4355_95CF_28601763A783_.wvu.PrintArea" localSheetId="6" hidden="1">'Attach 4'!$A$1:$G$25</definedName>
    <definedName name="Z_82E8A0F5_0020_4355_95CF_28601763A783_.wvu.PrintArea" localSheetId="7" hidden="1">'Attach 4 (A)'!$A$1:$E$27</definedName>
    <definedName name="Z_82E8A0F5_0020_4355_95CF_28601763A783_.wvu.PrintArea" localSheetId="8" hidden="1">'Attach 4 (B)'!$A$1:$E$26</definedName>
    <definedName name="Z_82E8A0F5_0020_4355_95CF_28601763A783_.wvu.PrintArea" localSheetId="9" hidden="1">'Attach 5'!$A$1:$E$34</definedName>
    <definedName name="Z_82E8A0F5_0020_4355_95CF_28601763A783_.wvu.PrintArea" localSheetId="11" hidden="1">'Attach 6'!$A$1:$E$28</definedName>
    <definedName name="Z_82E8A0F5_0020_4355_95CF_28601763A783_.wvu.PrintArea" localSheetId="12" hidden="1">'Attach 7'!$A$1:$E$18</definedName>
    <definedName name="Z_82E8A0F5_0020_4355_95CF_28601763A783_.wvu.PrintArea" localSheetId="13" hidden="1">'Attach 9'!$A$1:$H$46</definedName>
    <definedName name="Z_82E8A0F5_0020_4355_95CF_28601763A783_.wvu.PrintArea" localSheetId="27" hidden="1">'Bid Form 1st Envelope '!$A$1:$F$112</definedName>
    <definedName name="Z_82E8A0F5_0020_4355_95CF_28601763A783_.wvu.PrintTitles" localSheetId="17" hidden="1">'Attach 12'!#REF!</definedName>
    <definedName name="Z_82E8A0F5_0020_4355_95CF_28601763A783_.wvu.PrintTitles" localSheetId="13" hidden="1">'Attach 9'!$17:$17</definedName>
    <definedName name="Z_82E8A0F5_0020_4355_95CF_28601763A783_.wvu.Rows" localSheetId="17" hidden="1">'Attach 12'!#REF!,'Attach 12'!#REF!,'Attach 12'!#REF!</definedName>
    <definedName name="Z_82E8A0F5_0020_4355_95CF_28601763A783_.wvu.Rows" localSheetId="21" hidden="1">'Attach 15'!$16:$16</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9" hidden="1">'Attach 5'!$4:$4</definedName>
    <definedName name="Z_83E639F0_925C_438D_A777_FD99BFFD55B2_.wvu.Cols" localSheetId="2" hidden="1">'Names of Bidder'!$L:$L</definedName>
    <definedName name="Z_83E639F0_925C_438D_A777_FD99BFFD55B2_.wvu.PrintArea" localSheetId="2" hidden="1">'Names of Bidder'!$B$1:$G$25</definedName>
    <definedName name="Z_8B4BD02F_37E5_46AF_870E_F0DE14B038AE_.wvu.Cols" localSheetId="17" hidden="1">'Attach 12'!$G:$I</definedName>
    <definedName name="Z_8B4BD02F_37E5_46AF_870E_F0DE14B038AE_.wvu.PrintArea" localSheetId="17" hidden="1">'Attach 12'!$A$1:$E$96</definedName>
    <definedName name="Z_8B4BD02F_37E5_46AF_870E_F0DE14B038AE_.wvu.Rows" localSheetId="17" hidden="1">'Attach 12'!#REF!,'Attach 12'!$35:$92</definedName>
    <definedName name="Z_8CF338B0_8CA3_4AF4_816D_CB7A6D8E33BC_.wvu.Cols" localSheetId="17" hidden="1">'Attach 12'!$G:$I</definedName>
    <definedName name="Z_8CF338B0_8CA3_4AF4_816D_CB7A6D8E33BC_.wvu.PrintArea" localSheetId="17" hidden="1">'Attach 12'!$A$1:$E$96</definedName>
    <definedName name="Z_8CF338B0_8CA3_4AF4_816D_CB7A6D8E33BC_.wvu.PrintTitles" localSheetId="17" hidden="1">'Attach 12'!#REF!</definedName>
    <definedName name="Z_8CF338B0_8CA3_4AF4_816D_CB7A6D8E33BC_.wvu.Rows" localSheetId="17" hidden="1">'Attach 12'!#REF!,'Attach 12'!$52:$91</definedName>
    <definedName name="Z_8E3ED18F_7B8F_4A1C_969D_A70DC3B696C3_.wvu.Cols" localSheetId="21" hidden="1">'Attach 15'!$H:$H</definedName>
    <definedName name="Z_8E3ED18F_7B8F_4A1C_969D_A70DC3B696C3_.wvu.Cols" localSheetId="9" hidden="1">'Attach 5'!$H:$H</definedName>
    <definedName name="Z_8E3ED18F_7B8F_4A1C_969D_A70DC3B696C3_.wvu.Cols" localSheetId="11" hidden="1">'Attach 6'!$H:$H</definedName>
    <definedName name="Z_8E3ED18F_7B8F_4A1C_969D_A70DC3B696C3_.wvu.PrintArea" localSheetId="4" hidden="1">'Attach (QR)'!$A$1:$E$28</definedName>
    <definedName name="Z_8E3ED18F_7B8F_4A1C_969D_A70DC3B696C3_.wvu.PrintArea" localSheetId="14" hidden="1">'Attach 10'!$A$1:$E$18</definedName>
    <definedName name="Z_8E3ED18F_7B8F_4A1C_969D_A70DC3B696C3_.wvu.PrintArea" localSheetId="15"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14-IP'!$A$8:$I$220</definedName>
    <definedName name="Z_8E3ED18F_7B8F_4A1C_969D_A70DC3B696C3_.wvu.PrintArea" localSheetId="21" hidden="1">'Attach 15'!$A$1:$E$92</definedName>
    <definedName name="Z_8E3ED18F_7B8F_4A1C_969D_A70DC3B696C3_.wvu.PrintArea" localSheetId="22" hidden="1">'Attach 16'!$A$1:$L$90</definedName>
    <definedName name="Z_8E3ED18F_7B8F_4A1C_969D_A70DC3B696C3_.wvu.PrintArea" localSheetId="23" hidden="1">'Attach 17'!$A$1:$E$33</definedName>
    <definedName name="Z_8E3ED18F_7B8F_4A1C_969D_A70DC3B696C3_.wvu.PrintArea" localSheetId="24" hidden="1">'Attach 18 Safety'!$A$1:$E$24</definedName>
    <definedName name="Z_8E3ED18F_7B8F_4A1C_969D_A70DC3B696C3_.wvu.PrintArea" localSheetId="26" hidden="1">'Attach 19'!$A$1:$E$31</definedName>
    <definedName name="Z_8E3ED18F_7B8F_4A1C_969D_A70DC3B696C3_.wvu.PrintArea" localSheetId="3" hidden="1">'Attach 3(JV)'!$A$1:$E$28</definedName>
    <definedName name="Z_8E3ED18F_7B8F_4A1C_969D_A70DC3B696C3_.wvu.PrintArea" localSheetId="6" hidden="1">'Attach 4'!$A$1:$G$25</definedName>
    <definedName name="Z_8E3ED18F_7B8F_4A1C_969D_A70DC3B696C3_.wvu.PrintArea" localSheetId="7" hidden="1">'Attach 4 (A)'!$A$1:$E$27</definedName>
    <definedName name="Z_8E3ED18F_7B8F_4A1C_969D_A70DC3B696C3_.wvu.PrintArea" localSheetId="8" hidden="1">'Attach 4 (B)'!$A$1:$E$26</definedName>
    <definedName name="Z_8E3ED18F_7B8F_4A1C_969D_A70DC3B696C3_.wvu.PrintArea" localSheetId="9" hidden="1">'Attach 5'!$A$1:$E$34</definedName>
    <definedName name="Z_8E3ED18F_7B8F_4A1C_969D_A70DC3B696C3_.wvu.PrintArea" localSheetId="11" hidden="1">'Attach 6'!$A$1:$E$28</definedName>
    <definedName name="Z_8E3ED18F_7B8F_4A1C_969D_A70DC3B696C3_.wvu.PrintArea" localSheetId="12" hidden="1">'Attach 7'!$A$1:$E$18</definedName>
    <definedName name="Z_8E3ED18F_7B8F_4A1C_969D_A70DC3B696C3_.wvu.PrintArea" localSheetId="13" hidden="1">'Attach 9'!$A$1:$H$47</definedName>
    <definedName name="Z_8E3ED18F_7B8F_4A1C_969D_A70DC3B696C3_.wvu.PrintArea" localSheetId="27" hidden="1">'Bid Form 1st Envelope '!$A$1:$F$112</definedName>
    <definedName name="Z_8E3ED18F_7B8F_4A1C_969D_A70DC3B696C3_.wvu.PrintTitles" localSheetId="13" hidden="1">'Attach 9'!$17:$17</definedName>
    <definedName name="Z_8E3ED18F_7B8F_4A1C_969D_A70DC3B696C3_.wvu.Rows" localSheetId="21" hidden="1">'Attach 15'!$16:$16</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9" hidden="1">'Attach 5'!$4:$4</definedName>
    <definedName name="Z_8E7B022F_1113_4BA2_B2BA_8EDBE02A2557_.wvu.PrintArea" localSheetId="4" hidden="1">'Attach (QR)'!$A$1:$E$28</definedName>
    <definedName name="Z_8E7B022F_1113_4BA2_B2BA_8EDBE02A2557_.wvu.PrintArea" localSheetId="14" hidden="1">'Attach 10'!$A$1:$E$18</definedName>
    <definedName name="Z_8E7B022F_1113_4BA2_B2BA_8EDBE02A2557_.wvu.PrintArea" localSheetId="15" hidden="1">'Attach 11'!$A$1:$E$29</definedName>
    <definedName name="Z_8E7B022F_1113_4BA2_B2BA_8EDBE02A2557_.wvu.PrintArea" localSheetId="17" hidden="1">'Attach 12'!$A$1:$E$97</definedName>
    <definedName name="Z_8E7B022F_1113_4BA2_B2BA_8EDBE02A2557_.wvu.PrintArea" localSheetId="16" hidden="1">'Attach 12 Old'!$B$1:$G$15</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15'!$A$1:$E$93</definedName>
    <definedName name="Z_8E7B022F_1113_4BA2_B2BA_8EDBE02A2557_.wvu.PrintArea" localSheetId="22" hidden="1">'Attach 16'!$A$1:$L$90</definedName>
    <definedName name="Z_8E7B022F_1113_4BA2_B2BA_8EDBE02A2557_.wvu.PrintArea" localSheetId="24" hidden="1">'Attach 18 Safety'!$A$1:$E$24</definedName>
    <definedName name="Z_8E7B022F_1113_4BA2_B2BA_8EDBE02A2557_.wvu.PrintArea" localSheetId="26" hidden="1">'Attach 19'!$A$1:$E$35</definedName>
    <definedName name="Z_8E7B022F_1113_4BA2_B2BA_8EDBE02A2557_.wvu.PrintArea" localSheetId="3" hidden="1">'Attach 3(JV)'!$A$1:$E$28</definedName>
    <definedName name="Z_8E7B022F_1113_4BA2_B2BA_8EDBE02A2557_.wvu.PrintArea" localSheetId="6" hidden="1">'Attach 4'!$A$1:$E$25</definedName>
    <definedName name="Z_8E7B022F_1113_4BA2_B2BA_8EDBE02A2557_.wvu.PrintArea" localSheetId="7" hidden="1">'Attach 4 (A)'!$A$1:$E$27</definedName>
    <definedName name="Z_8E7B022F_1113_4BA2_B2BA_8EDBE02A2557_.wvu.PrintArea" localSheetId="8" hidden="1">'Attach 4 (B)'!$A$1:$E$26</definedName>
    <definedName name="Z_8E7B022F_1113_4BA2_B2BA_8EDBE02A2557_.wvu.PrintArea" localSheetId="9" hidden="1">'Attach 5'!$A$1:$E$109</definedName>
    <definedName name="Z_8E7B022F_1113_4BA2_B2BA_8EDBE02A2557_.wvu.PrintArea" localSheetId="10" hidden="1">'Attach 5A'!$A$1:$E$73</definedName>
    <definedName name="Z_8E7B022F_1113_4BA2_B2BA_8EDBE02A2557_.wvu.PrintArea" localSheetId="11" hidden="1">'Attach 6'!$A$1:$E$51</definedName>
    <definedName name="Z_8E7B022F_1113_4BA2_B2BA_8EDBE02A2557_.wvu.PrintArea" localSheetId="12" hidden="1">'Attach 7'!$A$1:$E$18</definedName>
    <definedName name="Z_8E7B022F_1113_4BA2_B2BA_8EDBE02A2557_.wvu.PrintArea" localSheetId="13" hidden="1">'Attach 9'!$A$1:$H$53</definedName>
    <definedName name="Z_8E7B022F_1113_4BA2_B2BA_8EDBE02A2557_.wvu.PrintArea" localSheetId="27" hidden="1">'Bid Form 1st Envelope '!$A$1:$F$112</definedName>
    <definedName name="Z_8E7B022F_1113_4BA2_B2BA_8EDBE02A2557_.wvu.PrintTitles" localSheetId="17" hidden="1">'Attach 12'!#REF!</definedName>
    <definedName name="Z_8E7B022F_1113_4BA2_B2BA_8EDBE02A2557_.wvu.PrintTitles" localSheetId="16" hidden="1">'Attach 12 Old'!#REF!</definedName>
    <definedName name="Z_8E7B022F_1113_4BA2_B2BA_8EDBE02A2557_.wvu.PrintTitles" localSheetId="13" hidden="1">'Attach 9'!$17:$17</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06C1F80_87B7_4777_98E9_010D55358499_.wvu.Cols" localSheetId="16" hidden="1">'Attach 12 Old'!$G:$G,'Attach 12 Old'!$I:$I</definedName>
    <definedName name="Z_906C1F80_87B7_4777_98E9_010D55358499_.wvu.Cols" localSheetId="5" hidden="1">'Attach-3 (QR)'!$N:$P</definedName>
    <definedName name="Z_906C1F80_87B7_4777_98E9_010D55358499_.wvu.PrintArea" localSheetId="16" hidden="1">'Attach 12 Old'!$A$1:$F$15</definedName>
    <definedName name="Z_906C1F80_87B7_4777_98E9_010D55358499_.wvu.PrintArea" localSheetId="5" hidden="1">'Attach-3 (QR)'!$A$1:$I$224</definedName>
    <definedName name="Z_906C1F80_87B7_4777_98E9_010D55358499_.wvu.Rows" localSheetId="16" hidden="1">'Attach 12 Old'!#REF!,'Attach 12 Old'!#REF!,'Attach 12 Old'!#REF!,'Attach 12 Old'!$16:$103</definedName>
    <definedName name="Z_906C1F80_87B7_4777_98E9_010D55358499_.wvu.Rows" localSheetId="5" hidden="1">'Attach-3 (QR)'!#REF!,'Attach-3 (QR)'!#REF!,'Attach-3 (QR)'!#REF!,'Attach-3 (QR)'!#REF!,'Attach-3 (QR)'!#REF!,'Attach-3 (QR)'!#REF!,'Attach-3 (QR)'!$110:$110,'Attach-3 (QR)'!#REF!,'Attach-3 (QR)'!$126:$165,'Attach-3 (QR)'!#REF!,'Attach-3 (QR)'!#REF!,'Attach-3 (QR)'!$181:$202</definedName>
    <definedName name="Z_97C0FC0E_800C_45C9_895E_E91A3F1ADBA4_.wvu.Cols" localSheetId="21" hidden="1">'Attach 15'!$H:$H</definedName>
    <definedName name="Z_97C0FC0E_800C_45C9_895E_E91A3F1ADBA4_.wvu.Cols" localSheetId="9" hidden="1">'Attach 5'!$H:$H</definedName>
    <definedName name="Z_97C0FC0E_800C_45C9_895E_E91A3F1ADBA4_.wvu.Cols" localSheetId="11" hidden="1">'Attach 6'!$H:$H</definedName>
    <definedName name="Z_97C0FC0E_800C_45C9_895E_E91A3F1ADBA4_.wvu.PrintArea" localSheetId="4" hidden="1">'Attach (QR)'!$A$1:$E$28</definedName>
    <definedName name="Z_97C0FC0E_800C_45C9_895E_E91A3F1ADBA4_.wvu.PrintArea" localSheetId="14" hidden="1">'Attach 10'!$A$1:$E$18</definedName>
    <definedName name="Z_97C0FC0E_800C_45C9_895E_E91A3F1ADBA4_.wvu.PrintArea" localSheetId="15"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14-IP'!$A$8:$I$220</definedName>
    <definedName name="Z_97C0FC0E_800C_45C9_895E_E91A3F1ADBA4_.wvu.PrintArea" localSheetId="21" hidden="1">'Attach 15'!$A$1:$E$92</definedName>
    <definedName name="Z_97C0FC0E_800C_45C9_895E_E91A3F1ADBA4_.wvu.PrintArea" localSheetId="22" hidden="1">'Attach 16'!$A$1:$L$90</definedName>
    <definedName name="Z_97C0FC0E_800C_45C9_895E_E91A3F1ADBA4_.wvu.PrintArea" localSheetId="23" hidden="1">'Attach 17'!$A$1:$E$33</definedName>
    <definedName name="Z_97C0FC0E_800C_45C9_895E_E91A3F1ADBA4_.wvu.PrintArea" localSheetId="24" hidden="1">'Attach 18 Safety'!$A$1:$E$24</definedName>
    <definedName name="Z_97C0FC0E_800C_45C9_895E_E91A3F1ADBA4_.wvu.PrintArea" localSheetId="26" hidden="1">'Attach 19'!$A$1:$E$31</definedName>
    <definedName name="Z_97C0FC0E_800C_45C9_895E_E91A3F1ADBA4_.wvu.PrintArea" localSheetId="3" hidden="1">'Attach 3(JV)'!$A$1:$E$28</definedName>
    <definedName name="Z_97C0FC0E_800C_45C9_895E_E91A3F1ADBA4_.wvu.PrintArea" localSheetId="6" hidden="1">'Attach 4'!$A$1:$G$25</definedName>
    <definedName name="Z_97C0FC0E_800C_45C9_895E_E91A3F1ADBA4_.wvu.PrintArea" localSheetId="7" hidden="1">'Attach 4 (A)'!$A$1:$E$27</definedName>
    <definedName name="Z_97C0FC0E_800C_45C9_895E_E91A3F1ADBA4_.wvu.PrintArea" localSheetId="8" hidden="1">'Attach 4 (B)'!$A$1:$E$26</definedName>
    <definedName name="Z_97C0FC0E_800C_45C9_895E_E91A3F1ADBA4_.wvu.PrintArea" localSheetId="9" hidden="1">'Attach 5'!$A$1:$E$34</definedName>
    <definedName name="Z_97C0FC0E_800C_45C9_895E_E91A3F1ADBA4_.wvu.PrintArea" localSheetId="11" hidden="1">'Attach 6'!$A$1:$E$28</definedName>
    <definedName name="Z_97C0FC0E_800C_45C9_895E_E91A3F1ADBA4_.wvu.PrintArea" localSheetId="12" hidden="1">'Attach 7'!$A$1:$E$18</definedName>
    <definedName name="Z_97C0FC0E_800C_45C9_895E_E91A3F1ADBA4_.wvu.PrintArea" localSheetId="13" hidden="1">'Attach 9'!$A$1:$H$47</definedName>
    <definedName name="Z_97C0FC0E_800C_45C9_895E_E91A3F1ADBA4_.wvu.PrintArea" localSheetId="27" hidden="1">'Bid Form 1st Envelope '!$A$1:$F$112</definedName>
    <definedName name="Z_97C0FC0E_800C_45C9_895E_E91A3F1ADBA4_.wvu.PrintTitles" localSheetId="13" hidden="1">'Attach 9'!$17:$17</definedName>
    <definedName name="Z_97C0FC0E_800C_45C9_895E_E91A3F1ADBA4_.wvu.Rows" localSheetId="21" hidden="1">'Attach 15'!$16:$16</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9" hidden="1">'Attach 5'!$4:$4</definedName>
    <definedName name="Z_9E668EC9_7875_454E_BDE6_15A2D20AC8D2_.wvu.Cols" localSheetId="16" hidden="1">'Attach 12 Old'!$G:$I</definedName>
    <definedName name="Z_9E668EC9_7875_454E_BDE6_15A2D20AC8D2_.wvu.Cols" localSheetId="5" hidden="1">'Attach-3 (QR)'!$M:$Q</definedName>
    <definedName name="Z_9E668EC9_7875_454E_BDE6_15A2D20AC8D2_.wvu.PrintArea" localSheetId="16" hidden="1">'Attach 12 Old'!$A$1:$F$19</definedName>
    <definedName name="Z_9E668EC9_7875_454E_BDE6_15A2D20AC8D2_.wvu.PrintArea" localSheetId="5" hidden="1">'Attach-3 (QR)'!$A$1:$I$224</definedName>
    <definedName name="Z_9E668EC9_7875_454E_BDE6_15A2D20AC8D2_.wvu.Rows" localSheetId="16" hidden="1">'Attach 12 Old'!#REF!,'Attach 12 Old'!#REF!</definedName>
    <definedName name="Z_9E668EC9_7875_454E_BDE6_15A2D20AC8D2_.wvu.Rows" localSheetId="5" hidden="1">'Attach-3 (QR)'!#REF!,'Attach-3 (QR)'!#REF!,'Attach-3 (QR)'!#REF!,'Attach-3 (QR)'!#REF!,'Attach-3 (QR)'!#REF!,'Attach-3 (QR)'!#REF!,'Attach-3 (QR)'!#REF!,'Attach-3 (QR)'!#REF!,'Attach-3 (QR)'!#REF!,'Attach-3 (QR)'!#REF!,'Attach-3 (QR)'!$110:$110,'Attach-3 (QR)'!#REF!,'Attach-3 (QR)'!#REF!,'Attach-3 (QR)'!#REF!,'Attach-3 (QR)'!#REF!,'Attach-3 (QR)'!#REF!,'Attach-3 (QR)'!#REF!,'Attach-3 (QR)'!$125:$165,'Attach-3 (QR)'!#REF!,'Attach-3 (QR)'!#REF!,'Attach-3 (QR)'!$181:$202</definedName>
    <definedName name="Z_9EDBA9B2_46ED_415A_B10B_329571C4D4AF_.wvu.Cols" localSheetId="16" hidden="1">'Attach 12 Old'!$G:$G,'Attach 12 Old'!$I:$I</definedName>
    <definedName name="Z_9EDBA9B2_46ED_415A_B10B_329571C4D4AF_.wvu.Cols" localSheetId="5" hidden="1">'Attach-3 (QR)'!$N:$P</definedName>
    <definedName name="Z_9EDBA9B2_46ED_415A_B10B_329571C4D4AF_.wvu.PrintArea" localSheetId="16" hidden="1">'Attach 12 Old'!$A$1:$F$15</definedName>
    <definedName name="Z_9EDBA9B2_46ED_415A_B10B_329571C4D4AF_.wvu.PrintArea" localSheetId="5" hidden="1">'Attach-3 (QR)'!$A$1:$I$224</definedName>
    <definedName name="Z_9EDBA9B2_46ED_415A_B10B_329571C4D4AF_.wvu.Rows" localSheetId="16" hidden="1">'Attach 12 Old'!#REF!,'Attach 12 Old'!#REF!,'Attach 12 Old'!#REF!,'Attach 12 Old'!#REF!,'Attach 12 Old'!#REF!,'Attach 12 Old'!#REF!,'Attach 12 Old'!#REF!,'Attach 12 Old'!#REF!,'Attach 12 Old'!#REF!,'Attach 12 Old'!#REF!,'Attach 12 Old'!#REF!,'Attach 12 Old'!#REF!,'Attach 12 Old'!$16:$103</definedName>
    <definedName name="Z_9EDBA9B2_46ED_415A_B10B_329571C4D4AF_.wvu.Rows" localSheetId="5" hidden="1">'Attach-3 (QR)'!#REF!,'Attach-3 (QR)'!#REF!,'Attach-3 (QR)'!#REF!,'Attach-3 (QR)'!#REF!,'Attach-3 (QR)'!#REF!,'Attach-3 (QR)'!#REF!,'Attach-3 (QR)'!$110:$110,'Attach-3 (QR)'!#REF!,'Attach-3 (QR)'!$126:$165,'Attach-3 (QR)'!#REF!,'Attach-3 (QR)'!$181:$202</definedName>
    <definedName name="Z_9F8CD454_46B1_47B9_9F5F_73ED69AC40D4_.wvu.Cols" localSheetId="16" hidden="1">'Attach 12 Old'!$I:$I</definedName>
    <definedName name="Z_9F8CD454_46B1_47B9_9F5F_73ED69AC40D4_.wvu.Cols" localSheetId="5" hidden="1">'Attach-3 (QR)'!$N:$P</definedName>
    <definedName name="Z_9F8CD454_46B1_47B9_9F5F_73ED69AC40D4_.wvu.PrintArea" localSheetId="16" hidden="1">'Attach 12 Old'!$A$1:$F$15</definedName>
    <definedName name="Z_9F8CD454_46B1_47B9_9F5F_73ED69AC40D4_.wvu.PrintArea" localSheetId="5" hidden="1">'Attach-3 (QR)'!$A$1:$I$224</definedName>
    <definedName name="Z_9F8CD454_46B1_47B9_9F5F_73ED69AC40D4_.wvu.Rows" localSheetId="16" hidden="1">'Attach 12 Old'!#REF!,'Attach 12 Old'!#REF!,'Attach 12 Old'!#REF!,'Attach 12 Old'!#REF!,'Attach 12 Old'!#REF!,'Attach 12 Old'!#REF!,'Attach 12 Old'!#REF!,'Attach 12 Old'!#REF!,'Attach 12 Old'!#REF!,'Attach 12 Old'!$16:$103</definedName>
    <definedName name="Z_9F8CD454_46B1_47B9_9F5F_73ED69AC40D4_.wvu.Rows" localSheetId="5" hidden="1">'Attach-3 (QR)'!#REF!,'Attach-3 (QR)'!#REF!,'Attach-3 (QR)'!#REF!,'Attach-3 (QR)'!#REF!,'Attach-3 (QR)'!#REF!,'Attach-3 (QR)'!$110:$110,'Attach-3 (QR)'!#REF!,'Attach-3 (QR)'!$134:$164,'Attach-3 (QR)'!#REF!</definedName>
    <definedName name="Z_A317F5C2_E44F_4A46_8833_2AE6CAE06F6E_.wvu.Cols" localSheetId="5" hidden="1">'Attach-3 (QR)'!$N:$P</definedName>
    <definedName name="Z_A317F5C2_E44F_4A46_8833_2AE6CAE06F6E_.wvu.PrintArea" localSheetId="5" hidden="1">'Attach-3 (QR)'!$A$1:$I$224</definedName>
    <definedName name="Z_A317F5C2_E44F_4A46_8833_2AE6CAE06F6E_.wvu.Rows" localSheetId="5" hidden="1">'Attach-3 (QR)'!#REF!,'Attach-3 (QR)'!#REF!,'Attach-3 (QR)'!#REF!,'Attach-3 (QR)'!#REF!</definedName>
    <definedName name="Z_A3F641DF_CF1D_48E3_AFDC_E52726A449CB_.wvu.PrintArea" localSheetId="4" hidden="1">'Attach (QR)'!$A$1:$E$28</definedName>
    <definedName name="Z_A3F641DF_CF1D_48E3_AFDC_E52726A449CB_.wvu.PrintArea" localSheetId="14" hidden="1">'Attach 10'!$A$1:$E$19</definedName>
    <definedName name="Z_A3F641DF_CF1D_48E3_AFDC_E52726A449CB_.wvu.PrintArea" localSheetId="15" hidden="1">'Attach 11'!$A$1:$E$29</definedName>
    <definedName name="Z_A3F641DF_CF1D_48E3_AFDC_E52726A449CB_.wvu.PrintArea" localSheetId="17" hidden="1">'Attach 12'!$A$1:$E$97</definedName>
    <definedName name="Z_A3F641DF_CF1D_48E3_AFDC_E52726A449CB_.wvu.PrintArea" localSheetId="16" hidden="1">'Attach 12 Old'!$B$1:$G$15</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15'!$A$1:$E$94</definedName>
    <definedName name="Z_A3F641DF_CF1D_48E3_AFDC_E52726A449CB_.wvu.PrintArea" localSheetId="22" hidden="1">'Attach 16'!$A$1:$L$90</definedName>
    <definedName name="Z_A3F641DF_CF1D_48E3_AFDC_E52726A449CB_.wvu.PrintArea" localSheetId="24" hidden="1">'Attach 18 Safety'!$A$1:$E$25</definedName>
    <definedName name="Z_A3F641DF_CF1D_48E3_AFDC_E52726A449CB_.wvu.PrintArea" localSheetId="26" hidden="1">'Attach 19'!$A$1:$E$35</definedName>
    <definedName name="Z_A3F641DF_CF1D_48E3_AFDC_E52726A449CB_.wvu.PrintArea" localSheetId="3" hidden="1">'Attach 3(JV)'!$A$1:$E$28</definedName>
    <definedName name="Z_A3F641DF_CF1D_48E3_AFDC_E52726A449CB_.wvu.PrintArea" localSheetId="6" hidden="1">'Attach 4'!$A$1:$E$24</definedName>
    <definedName name="Z_A3F641DF_CF1D_48E3_AFDC_E52726A449CB_.wvu.PrintArea" localSheetId="7" hidden="1">'Attach 4 (A)'!$A$1:$E$27</definedName>
    <definedName name="Z_A3F641DF_CF1D_48E3_AFDC_E52726A449CB_.wvu.PrintArea" localSheetId="8" hidden="1">'Attach 4 (B)'!$A$1:$E$26</definedName>
    <definedName name="Z_A3F641DF_CF1D_48E3_AFDC_E52726A449CB_.wvu.PrintArea" localSheetId="9" hidden="1">'Attach 5'!$A$1:$E$34</definedName>
    <definedName name="Z_A3F641DF_CF1D_48E3_AFDC_E52726A449CB_.wvu.PrintArea" localSheetId="10" hidden="1">'Attach 5A'!$A$1:$E$34</definedName>
    <definedName name="Z_A3F641DF_CF1D_48E3_AFDC_E52726A449CB_.wvu.PrintArea" localSheetId="11" hidden="1">'Attach 6'!$A$1:$E$52</definedName>
    <definedName name="Z_A3F641DF_CF1D_48E3_AFDC_E52726A449CB_.wvu.PrintArea" localSheetId="12" hidden="1">'Attach 7'!$A$1:$E$18</definedName>
    <definedName name="Z_A3F641DF_CF1D_48E3_AFDC_E52726A449CB_.wvu.PrintArea" localSheetId="13" hidden="1">'Attach 9'!$A$1:$H$53</definedName>
    <definedName name="Z_A3F641DF_CF1D_48E3_AFDC_E52726A449CB_.wvu.PrintArea" localSheetId="27" hidden="1">'Bid Form 1st Envelope '!$A$1:$F$112</definedName>
    <definedName name="Z_A3F641DF_CF1D_48E3_AFDC_E52726A449CB_.wvu.PrintTitles" localSheetId="17" hidden="1">'Attach 12'!#REF!</definedName>
    <definedName name="Z_A3F641DF_CF1D_48E3_AFDC_E52726A449CB_.wvu.PrintTitles" localSheetId="16" hidden="1">'Attach 12 Old'!#REF!</definedName>
    <definedName name="Z_A3F641DF_CF1D_48E3_AFDC_E52726A449CB_.wvu.PrintTitles" localSheetId="13" hidden="1">'Attach 9'!$17:$17</definedName>
    <definedName name="Z_AA750348_930C_43DE_ADD0_8D60980F5013_.wvu.Cols" localSheetId="17" hidden="1">'Attach 12'!$G:$I</definedName>
    <definedName name="Z_AA750348_930C_43DE_ADD0_8D60980F5013_.wvu.PrintArea" localSheetId="17" hidden="1">'Attach 12'!$A$1:$E$97</definedName>
    <definedName name="Z_AA750348_930C_43DE_ADD0_8D60980F5013_.wvu.PrintTitles" localSheetId="17" hidden="1">'Attach 12'!#REF!</definedName>
    <definedName name="Z_AA750348_930C_43DE_ADD0_8D60980F5013_.wvu.Rows" localSheetId="17" hidden="1">'Attach 12'!#REF!,'Attach 12'!#REF!,'Attach 12'!#REF!,'Attach 12'!#REF!,'Attach 12'!#REF!</definedName>
    <definedName name="Z_AF19F13B_761B_48FB_A70F_9439A4D7530B_.wvu.Cols" localSheetId="5" hidden="1">'Attach-3 (QR)'!$N:$P</definedName>
    <definedName name="Z_AF19F13B_761B_48FB_A70F_9439A4D7530B_.wvu.PrintArea" localSheetId="5" hidden="1">'Attach-3 (QR)'!$A$1:$I$224</definedName>
    <definedName name="Z_AF19F13B_761B_48FB_A70F_9439A4D7530B_.wvu.Rows" localSheetId="5" hidden="1">'Attach-3 (QR)'!#REF!,'Attach-3 (QR)'!#REF!,'Attach-3 (QR)'!#REF!,'Attach-3 (QR)'!#REF!,'Attach-3 (QR)'!#REF!,'Attach-3 (QR)'!$134:$164,'Attach-3 (QR)'!#REF!</definedName>
    <definedName name="Z_B07A37BF_D9F4_4586_9D27_CDE2FA2D1222_.wvu.Cols" localSheetId="16" hidden="1">'Attach 12 Old'!$G:$I</definedName>
    <definedName name="Z_B07A37BF_D9F4_4586_9D27_CDE2FA2D1222_.wvu.Cols" localSheetId="5" hidden="1">'Attach-3 (QR)'!$M:$Q</definedName>
    <definedName name="Z_B07A37BF_D9F4_4586_9D27_CDE2FA2D1222_.wvu.PrintArea" localSheetId="16" hidden="1">'Attach 12 Old'!$A$1:$F$19</definedName>
    <definedName name="Z_B07A37BF_D9F4_4586_9D27_CDE2FA2D1222_.wvu.PrintArea" localSheetId="5" hidden="1">'Attach-3 (QR)'!$A$1:$I$224</definedName>
    <definedName name="Z_B07A37BF_D9F4_4586_9D27_CDE2FA2D1222_.wvu.Rows" localSheetId="16" hidden="1">'Attach 12 Old'!#REF!</definedName>
    <definedName name="Z_B07A37BF_D9F4_4586_9D27_CDE2FA2D1222_.wvu.Rows" localSheetId="5" hidden="1">'Attach-3 (QR)'!#REF!,'Attach-3 (QR)'!#REF!,'Attach-3 (QR)'!#REF!,'Attach-3 (QR)'!#REF!,'Attach-3 (QR)'!#REF!,'Attach-3 (QR)'!#REF!,'Attach-3 (QR)'!#REF!,'Attach-3 (QR)'!#REF!,'Attach-3 (QR)'!#REF!,'Attach-3 (QR)'!#REF!,'Attach-3 (QR)'!$110:$110,'Attach-3 (QR)'!#REF!,'Attach-3 (QR)'!#REF!,'Attach-3 (QR)'!#REF!,'Attach-3 (QR)'!#REF!,'Attach-3 (QR)'!#REF!,'Attach-3 (QR)'!#REF!,'Attach-3 (QR)'!$125:$165,'Attach-3 (QR)'!#REF!,'Attach-3 (QR)'!#REF!,'Attach-3 (QR)'!$181:$202</definedName>
    <definedName name="Z_B07CB001_8FAF_40AD_8AD5_A65A64B33B35_.wvu.Cols" localSheetId="17" hidden="1">'Attach 12'!$G:$I</definedName>
    <definedName name="Z_B07CB001_8FAF_40AD_8AD5_A65A64B33B35_.wvu.PrintArea" localSheetId="17" hidden="1">'Attach 12'!$A$1:$E$96</definedName>
    <definedName name="Z_B07CB001_8FAF_40AD_8AD5_A65A64B33B35_.wvu.PrintTitles" localSheetId="17" hidden="1">'Attach 12'!#REF!</definedName>
    <definedName name="Z_B07CB001_8FAF_40AD_8AD5_A65A64B33B35_.wvu.Rows" localSheetId="17" hidden="1">'Attach 12'!#REF!,'Attach 12'!#REF!,'Attach 12'!#REF!,'Attach 12'!$52:$92</definedName>
    <definedName name="Z_B7A16C2F_5026_4C0C_BBB1_23B0149C8FB9_.wvu.Cols" localSheetId="2" hidden="1">'Names of Bidder'!$L:$L</definedName>
    <definedName name="Z_B7A16C2F_5026_4C0C_BBB1_23B0149C8FB9_.wvu.PrintArea" localSheetId="2" hidden="1">'Names of Bidder'!$B$1:$G$25</definedName>
    <definedName name="Z_B91EC26D_75AC_424B_8A9A_6507DA2B48E7_.wvu.PrintArea" localSheetId="23" hidden="1">'Attach 17'!$A$1:$E$33</definedName>
    <definedName name="Z_B91EC26D_75AC_424B_8A9A_6507DA2B48E7_.wvu.Rows" localSheetId="23" hidden="1">'Attach 17'!$26:$26,'Attach 17'!$32:$209</definedName>
    <definedName name="Z_BA86FE7A_199D_4ABD_A444_AE6BFDF4BCC9_.wvu.Cols" localSheetId="21" hidden="1">'Attach 15'!$H:$H,'Attach 15'!$J:$J</definedName>
    <definedName name="Z_BA86FE7A_199D_4ABD_A444_AE6BFDF4BCC9_.wvu.Cols" localSheetId="25" hidden="1">'Attach 18 SP'!$J:$P</definedName>
    <definedName name="Z_BA86FE7A_199D_4ABD_A444_AE6BFDF4BCC9_.wvu.Cols" localSheetId="3" hidden="1">'Attach 3(JV)'!$G:$H</definedName>
    <definedName name="Z_BA86FE7A_199D_4ABD_A444_AE6BFDF4BCC9_.wvu.Cols" localSheetId="6" hidden="1">'Attach 4'!$H:$O</definedName>
    <definedName name="Z_BA86FE7A_199D_4ABD_A444_AE6BFDF4BCC9_.wvu.Cols" localSheetId="9" hidden="1">'Attach 5'!$H:$H</definedName>
    <definedName name="Z_BA86FE7A_199D_4ABD_A444_AE6BFDF4BCC9_.wvu.Cols" localSheetId="10" hidden="1">'Attach 5A'!$H:$H</definedName>
    <definedName name="Z_BA86FE7A_199D_4ABD_A444_AE6BFDF4BCC9_.wvu.Cols" localSheetId="11" hidden="1">'Attach 6'!$H:$H</definedName>
    <definedName name="Z_BA86FE7A_199D_4ABD_A444_AE6BFDF4BCC9_.wvu.Cols" localSheetId="27" hidden="1">'Bid Form 1st Envelope '!$L:$L,'Bid Form 1st Envelope '!$AA:$AI</definedName>
    <definedName name="Z_BA86FE7A_199D_4ABD_A444_AE6BFDF4BCC9_.wvu.Cols" localSheetId="2" hidden="1">'Names of Bidder'!$H:$AC</definedName>
    <definedName name="Z_BA86FE7A_199D_4ABD_A444_AE6BFDF4BCC9_.wvu.FilterData" localSheetId="2" hidden="1">'Names of Bidder'!$B$6:$G$11</definedName>
    <definedName name="Z_BA86FE7A_199D_4ABD_A444_AE6BFDF4BCC9_.wvu.PrintArea" localSheetId="4" hidden="1">'Attach (QR)'!$A$1:$E$28</definedName>
    <definedName name="Z_BA86FE7A_199D_4ABD_A444_AE6BFDF4BCC9_.wvu.PrintArea" localSheetId="14" hidden="1">'Attach 10'!$A$1:$F$18</definedName>
    <definedName name="Z_BA86FE7A_199D_4ABD_A444_AE6BFDF4BCC9_.wvu.PrintArea" localSheetId="15" hidden="1">'Attach 11'!$A$1:$E$29</definedName>
    <definedName name="Z_BA86FE7A_199D_4ABD_A444_AE6BFDF4BCC9_.wvu.PrintArea" localSheetId="18" hidden="1">'Attach 13'!$A$1:$E$27</definedName>
    <definedName name="Z_BA86FE7A_199D_4ABD_A444_AE6BFDF4BCC9_.wvu.PrintArea" localSheetId="19" hidden="1">'Attach 14'!$A$1:$E$29</definedName>
    <definedName name="Z_BA86FE7A_199D_4ABD_A444_AE6BFDF4BCC9_.wvu.PrintArea" localSheetId="20" hidden="1">'Attach 14-IP'!$A$8:$I$220</definedName>
    <definedName name="Z_BA86FE7A_199D_4ABD_A444_AE6BFDF4BCC9_.wvu.PrintArea" localSheetId="21" hidden="1">'Attach 15'!$A$1:$E$92</definedName>
    <definedName name="Z_BA86FE7A_199D_4ABD_A444_AE6BFDF4BCC9_.wvu.PrintArea" localSheetId="22" hidden="1">'Attach 16'!$A$1:$L$90</definedName>
    <definedName name="Z_BA86FE7A_199D_4ABD_A444_AE6BFDF4BCC9_.wvu.PrintArea" localSheetId="23" hidden="1">'Attach 17'!$A$1:$E$33</definedName>
    <definedName name="Z_BA86FE7A_199D_4ABD_A444_AE6BFDF4BCC9_.wvu.PrintArea" localSheetId="24" hidden="1">'Attach 18 Safety'!$A$1:$E$24</definedName>
    <definedName name="Z_BA86FE7A_199D_4ABD_A444_AE6BFDF4BCC9_.wvu.PrintArea" localSheetId="25" hidden="1">'Attach 18 SP'!$A$7:$I$157</definedName>
    <definedName name="Z_BA86FE7A_199D_4ABD_A444_AE6BFDF4BCC9_.wvu.PrintArea" localSheetId="26" hidden="1">'Attach 19'!$A$1:$E$31</definedName>
    <definedName name="Z_BA86FE7A_199D_4ABD_A444_AE6BFDF4BCC9_.wvu.PrintArea" localSheetId="3" hidden="1">'Attach 3(JV)'!$A$1:$E$28</definedName>
    <definedName name="Z_BA86FE7A_199D_4ABD_A444_AE6BFDF4BCC9_.wvu.PrintArea" localSheetId="6" hidden="1">'Attach 4'!$A$1:$G$25</definedName>
    <definedName name="Z_BA86FE7A_199D_4ABD_A444_AE6BFDF4BCC9_.wvu.PrintArea" localSheetId="7" hidden="1">'Attach 4 (A)'!$A$1:$E$27</definedName>
    <definedName name="Z_BA86FE7A_199D_4ABD_A444_AE6BFDF4BCC9_.wvu.PrintArea" localSheetId="8" hidden="1">'Attach 4 (B)'!$A$1:$E$26</definedName>
    <definedName name="Z_BA86FE7A_199D_4ABD_A444_AE6BFDF4BCC9_.wvu.PrintArea" localSheetId="9" hidden="1">'Attach 5'!$A$1:$E$34</definedName>
    <definedName name="Z_BA86FE7A_199D_4ABD_A444_AE6BFDF4BCC9_.wvu.PrintArea" localSheetId="10" hidden="1">'Attach 5A'!$A$1:$E$73</definedName>
    <definedName name="Z_BA86FE7A_199D_4ABD_A444_AE6BFDF4BCC9_.wvu.PrintArea" localSheetId="11" hidden="1">'Attach 6'!$A$1:$E$28</definedName>
    <definedName name="Z_BA86FE7A_199D_4ABD_A444_AE6BFDF4BCC9_.wvu.PrintArea" localSheetId="12" hidden="1">'Attach 7'!$A$1:$E$18</definedName>
    <definedName name="Z_BA86FE7A_199D_4ABD_A444_AE6BFDF4BCC9_.wvu.PrintArea" localSheetId="13" hidden="1">'Attach 9'!$A$1:$H$46</definedName>
    <definedName name="Z_BA86FE7A_199D_4ABD_A444_AE6BFDF4BCC9_.wvu.PrintArea" localSheetId="27" hidden="1">'Bid Form 1st Envelope '!$A$1:$J$112</definedName>
    <definedName name="Z_BA86FE7A_199D_4ABD_A444_AE6BFDF4BCC9_.wvu.PrintArea" localSheetId="1" hidden="1">Cover!$A$1:$F$19</definedName>
    <definedName name="Z_BA86FE7A_199D_4ABD_A444_AE6BFDF4BCC9_.wvu.PrintArea" localSheetId="2" hidden="1">'Names of Bidder'!$B$1:$G$25</definedName>
    <definedName name="Z_BA86FE7A_199D_4ABD_A444_AE6BFDF4BCC9_.wvu.PrintTitles" localSheetId="13" hidden="1">'Attach 9'!$17:$17</definedName>
    <definedName name="Z_BA86FE7A_199D_4ABD_A444_AE6BFDF4BCC9_.wvu.Rows" localSheetId="21" hidden="1">'Attach 15'!$16:$16</definedName>
    <definedName name="Z_BA86FE7A_199D_4ABD_A444_AE6BFDF4BCC9_.wvu.Rows" localSheetId="23" hidden="1">'Attach 17'!$26:$26,'Attach 17'!$32:$209</definedName>
    <definedName name="Z_BA86FE7A_199D_4ABD_A444_AE6BFDF4BCC9_.wvu.Rows" localSheetId="25" hidden="1">'Attach 18 SP'!$149:$153</definedName>
    <definedName name="Z_BA86FE7A_199D_4ABD_A444_AE6BFDF4BCC9_.wvu.Rows" localSheetId="26" hidden="1">'Attach 19'!$13:$13,'Attach 19'!$20:$28</definedName>
    <definedName name="Z_BA86FE7A_199D_4ABD_A444_AE6BFDF4BCC9_.wvu.Rows" localSheetId="9" hidden="1">'Attach 5'!$4:$4</definedName>
    <definedName name="Z_BA86FE7A_199D_4ABD_A444_AE6BFDF4BCC9_.wvu.Rows" localSheetId="10" hidden="1">'Attach 5A'!$25:$30</definedName>
    <definedName name="Z_BA86FE7A_199D_4ABD_A444_AE6BFDF4BCC9_.wvu.Rows" localSheetId="27" hidden="1">'Bid Form 1st Envelope '!$26:$27,'Bid Form 1st Envelope '!$95:$95,'Bid Form 1st Envelope '!$98:$99</definedName>
    <definedName name="Z_BE615921_12B2_47E1_81BB_292B559B4C46_.wvu.Cols" localSheetId="17" hidden="1">'Attach 12'!$G:$I</definedName>
    <definedName name="Z_BE615921_12B2_47E1_81BB_292B559B4C46_.wvu.PrintArea" localSheetId="17" hidden="1">'Attach 12'!$A$1:$E$96</definedName>
    <definedName name="Z_BE615921_12B2_47E1_81BB_292B559B4C46_.wvu.PrintTitles" localSheetId="17" hidden="1">'Attach 12'!#REF!</definedName>
    <definedName name="Z_BE615921_12B2_47E1_81BB_292B559B4C46_.wvu.Rows" localSheetId="17" hidden="1">'Attach 12'!#REF!,'Attach 12'!#REF!,'Attach 12'!#REF!,'Attach 12'!#REF!,'Attach 12'!#REF!</definedName>
    <definedName name="Z_BEBC2BCF_3C2E_482B_92A6_F191EBEA5DE6_.wvu.Cols" localSheetId="2" hidden="1">'Names of Bidder'!$H:$N</definedName>
    <definedName name="Z_BEBC2BCF_3C2E_482B_92A6_F191EBEA5DE6_.wvu.FilterData" localSheetId="2" hidden="1">'Names of Bidder'!$B$6:$G$11</definedName>
    <definedName name="Z_BEBC2BCF_3C2E_482B_92A6_F191EBEA5DE6_.wvu.PrintArea" localSheetId="2" hidden="1">'Names of Bidder'!$B$1:$G$25</definedName>
    <definedName name="Z_BF8F2B92_C48E_4FD4_B912_C25042B180F9_.wvu.Cols" localSheetId="10" hidden="1">'Attach 5A'!$H:$H</definedName>
    <definedName name="Z_BF8F2B92_C48E_4FD4_B912_C25042B180F9_.wvu.PrintArea" localSheetId="10" hidden="1">'Attach 5A'!$A$1:$E$73</definedName>
    <definedName name="Z_BF8F2B92_C48E_4FD4_B912_C25042B180F9_.wvu.Rows" localSheetId="10" hidden="1">'Attach 5A'!$25:$30</definedName>
    <definedName name="Z_C5EDD9E3_0801_4479_8600_A80B0FCFDF0B_.wvu.Cols" localSheetId="21" hidden="1">'Attach 15'!$H:$H</definedName>
    <definedName name="Z_C5EDD9E3_0801_4479_8600_A80B0FCFDF0B_.wvu.Cols" localSheetId="9" hidden="1">'Attach 5'!$H:$H</definedName>
    <definedName name="Z_C5EDD9E3_0801_4479_8600_A80B0FCFDF0B_.wvu.Cols" localSheetId="11" hidden="1">'Attach 6'!$H:$H</definedName>
    <definedName name="Z_C5EDD9E3_0801_4479_8600_A80B0FCFDF0B_.wvu.PrintArea" localSheetId="4" hidden="1">'Attach (QR)'!$A$1:$E$28</definedName>
    <definedName name="Z_C5EDD9E3_0801_4479_8600_A80B0FCFDF0B_.wvu.PrintArea" localSheetId="14" hidden="1">'Attach 10'!$A$1:$E$18</definedName>
    <definedName name="Z_C5EDD9E3_0801_4479_8600_A80B0FCFDF0B_.wvu.PrintArea" localSheetId="15"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14-IP'!$A$8:$I$220</definedName>
    <definedName name="Z_C5EDD9E3_0801_4479_8600_A80B0FCFDF0B_.wvu.PrintArea" localSheetId="21" hidden="1">'Attach 15'!$A$1:$E$92</definedName>
    <definedName name="Z_C5EDD9E3_0801_4479_8600_A80B0FCFDF0B_.wvu.PrintArea" localSheetId="22" hidden="1">'Attach 16'!$A$1:$L$90</definedName>
    <definedName name="Z_C5EDD9E3_0801_4479_8600_A80B0FCFDF0B_.wvu.PrintArea" localSheetId="23" hidden="1">'Attach 17'!$A$1:$E$33</definedName>
    <definedName name="Z_C5EDD9E3_0801_4479_8600_A80B0FCFDF0B_.wvu.PrintArea" localSheetId="24" hidden="1">'Attach 18 Safety'!$A$1:$E$24</definedName>
    <definedName name="Z_C5EDD9E3_0801_4479_8600_A80B0FCFDF0B_.wvu.PrintArea" localSheetId="26" hidden="1">'Attach 19'!$A$1:$E$31</definedName>
    <definedName name="Z_C5EDD9E3_0801_4479_8600_A80B0FCFDF0B_.wvu.PrintArea" localSheetId="3" hidden="1">'Attach 3(JV)'!$A$1:$E$28</definedName>
    <definedName name="Z_C5EDD9E3_0801_4479_8600_A80B0FCFDF0B_.wvu.PrintArea" localSheetId="6" hidden="1">'Attach 4'!$A$1:$G$25</definedName>
    <definedName name="Z_C5EDD9E3_0801_4479_8600_A80B0FCFDF0B_.wvu.PrintArea" localSheetId="7" hidden="1">'Attach 4 (A)'!$A$1:$E$27</definedName>
    <definedName name="Z_C5EDD9E3_0801_4479_8600_A80B0FCFDF0B_.wvu.PrintArea" localSheetId="8" hidden="1">'Attach 4 (B)'!$A$1:$E$26</definedName>
    <definedName name="Z_C5EDD9E3_0801_4479_8600_A80B0FCFDF0B_.wvu.PrintArea" localSheetId="9" hidden="1">'Attach 5'!$A$1:$E$34</definedName>
    <definedName name="Z_C5EDD9E3_0801_4479_8600_A80B0FCFDF0B_.wvu.PrintArea" localSheetId="11" hidden="1">'Attach 6'!$A$1:$E$28</definedName>
    <definedName name="Z_C5EDD9E3_0801_4479_8600_A80B0FCFDF0B_.wvu.PrintArea" localSheetId="12" hidden="1">'Attach 7'!$A$1:$E$18</definedName>
    <definedName name="Z_C5EDD9E3_0801_4479_8600_A80B0FCFDF0B_.wvu.PrintArea" localSheetId="13" hidden="1">'Attach 9'!$A$1:$H$47</definedName>
    <definedName name="Z_C5EDD9E3_0801_4479_8600_A80B0FCFDF0B_.wvu.PrintArea" localSheetId="27" hidden="1">'Bid Form 1st Envelope '!$A$1:$F$112</definedName>
    <definedName name="Z_C5EDD9E3_0801_4479_8600_A80B0FCFDF0B_.wvu.PrintTitles" localSheetId="13" hidden="1">'Attach 9'!$17:$17</definedName>
    <definedName name="Z_C5EDD9E3_0801_4479_8600_A80B0FCFDF0B_.wvu.Rows" localSheetId="21" hidden="1">'Attach 15'!$16:$16</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9" hidden="1">'Attach 5'!$4:$4</definedName>
    <definedName name="Z_C67BDB47_88AF_4F4C_B4D8_CA6175AD6D46_.wvu.Cols" localSheetId="25" hidden="1">'Attach 18 SP'!$J:$P</definedName>
    <definedName name="Z_C67BDB47_88AF_4F4C_B4D8_CA6175AD6D46_.wvu.Cols" localSheetId="10" hidden="1">'Attach 5A'!$H:$H</definedName>
    <definedName name="Z_C67BDB47_88AF_4F4C_B4D8_CA6175AD6D46_.wvu.PrintArea" localSheetId="25" hidden="1">'Attach 18 SP'!$A$8:$I$157</definedName>
    <definedName name="Z_C67BDB47_88AF_4F4C_B4D8_CA6175AD6D46_.wvu.PrintArea" localSheetId="10"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0" hidden="1">'Attach 5A'!$25:$30</definedName>
    <definedName name="Z_C7FCA09A_C3E0_4408_81A0_5CFFEB0C6237_.wvu.Cols" localSheetId="5" hidden="1">'Attach-3 (QR)'!$J:$L</definedName>
    <definedName name="Z_C7FCA09A_C3E0_4408_81A0_5CFFEB0C6237_.wvu.PrintArea" localSheetId="23" hidden="1">'Attach 17'!$A$1:$F$30</definedName>
    <definedName name="Z_C7FCA09A_C3E0_4408_81A0_5CFFEB0C6237_.wvu.PrintArea" localSheetId="5" hidden="1">'Attach-3 (QR)'!$A$1:$I$224</definedName>
    <definedName name="Z_C7FCA09A_C3E0_4408_81A0_5CFFEB0C6237_.wvu.Rows" localSheetId="23" hidden="1">'Attach 17'!$32:$209</definedName>
    <definedName name="Z_C7FCA09A_C3E0_4408_81A0_5CFFEB0C6237_.wvu.Rows" localSheetId="5" hidden="1">'Attach-3 (QR)'!$31:$35,'Attach-3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8CCAA5D_CB26_4EC5_ABA8_6FDF0DF0183E_.wvu.Cols" localSheetId="25" hidden="1">'Attach 18 SP'!$J:$P</definedName>
    <definedName name="Z_C8CCAA5D_CB26_4EC5_ABA8_6FDF0DF0183E_.wvu.Cols" localSheetId="10" hidden="1">'Attach 5A'!$H:$H</definedName>
    <definedName name="Z_C8CCAA5D_CB26_4EC5_ABA8_6FDF0DF0183E_.wvu.PrintArea" localSheetId="25" hidden="1">'Attach 18 SP'!$A$8:$I$157</definedName>
    <definedName name="Z_C8CCAA5D_CB26_4EC5_ABA8_6FDF0DF0183E_.wvu.PrintArea" localSheetId="10"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0" hidden="1">'Attach 5A'!$25:$30</definedName>
    <definedName name="Z_C993A10D_E804_443C_86F1_89E4BB0439EA_.wvu.Cols" localSheetId="10" hidden="1">'Attach 5A'!$H:$H</definedName>
    <definedName name="Z_C993A10D_E804_443C_86F1_89E4BB0439EA_.wvu.PrintArea" localSheetId="10" hidden="1">'Attach 5A'!$A$1:$E$73</definedName>
    <definedName name="Z_C993A10D_E804_443C_86F1_89E4BB0439EA_.wvu.Rows" localSheetId="10" hidden="1">'Attach 5A'!$25:$30</definedName>
    <definedName name="Z_CB7992C9_ABA5_4C7D_8C49_1E1D8E8875C7_.wvu.Cols" localSheetId="21" hidden="1">'Attach 15'!$H:$H</definedName>
    <definedName name="Z_CB7992C9_ABA5_4C7D_8C49_1E1D8E8875C7_.wvu.Cols" localSheetId="9" hidden="1">'Attach 5'!$H:$H</definedName>
    <definedName name="Z_CB7992C9_ABA5_4C7D_8C49_1E1D8E8875C7_.wvu.Cols" localSheetId="11" hidden="1">'Attach 6'!$H:$H</definedName>
    <definedName name="Z_CB7992C9_ABA5_4C7D_8C49_1E1D8E8875C7_.wvu.PrintArea" localSheetId="4" hidden="1">'Attach (QR)'!$A$1:$E$28</definedName>
    <definedName name="Z_CB7992C9_ABA5_4C7D_8C49_1E1D8E8875C7_.wvu.PrintArea" localSheetId="14" hidden="1">'Attach 10'!$A$1:$E$18</definedName>
    <definedName name="Z_CB7992C9_ABA5_4C7D_8C49_1E1D8E8875C7_.wvu.PrintArea" localSheetId="15" hidden="1">'Attach 11'!$A$1:$E$29</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14-IP'!$A$8:$I$220</definedName>
    <definedName name="Z_CB7992C9_ABA5_4C7D_8C49_1E1D8E8875C7_.wvu.PrintArea" localSheetId="21" hidden="1">'Attach 15'!$A$1:$E$92</definedName>
    <definedName name="Z_CB7992C9_ABA5_4C7D_8C49_1E1D8E8875C7_.wvu.PrintArea" localSheetId="22" hidden="1">'Attach 16'!$A$1:$L$90</definedName>
    <definedName name="Z_CB7992C9_ABA5_4C7D_8C49_1E1D8E8875C7_.wvu.PrintArea" localSheetId="23" hidden="1">'Attach 17'!$A$1:$E$33</definedName>
    <definedName name="Z_CB7992C9_ABA5_4C7D_8C49_1E1D8E8875C7_.wvu.PrintArea" localSheetId="24" hidden="1">'Attach 18 Safety'!$A$1:$E$24</definedName>
    <definedName name="Z_CB7992C9_ABA5_4C7D_8C49_1E1D8E8875C7_.wvu.PrintArea" localSheetId="26" hidden="1">'Attach 19'!$A$1:$E$31</definedName>
    <definedName name="Z_CB7992C9_ABA5_4C7D_8C49_1E1D8E8875C7_.wvu.PrintArea" localSheetId="3" hidden="1">'Attach 3(JV)'!$A$1:$E$28</definedName>
    <definedName name="Z_CB7992C9_ABA5_4C7D_8C49_1E1D8E8875C7_.wvu.PrintArea" localSheetId="6" hidden="1">'Attach 4'!$A$1:$G$25</definedName>
    <definedName name="Z_CB7992C9_ABA5_4C7D_8C49_1E1D8E8875C7_.wvu.PrintArea" localSheetId="7" hidden="1">'Attach 4 (A)'!$A$1:$E$27</definedName>
    <definedName name="Z_CB7992C9_ABA5_4C7D_8C49_1E1D8E8875C7_.wvu.PrintArea" localSheetId="8" hidden="1">'Attach 4 (B)'!$A$1:$E$26</definedName>
    <definedName name="Z_CB7992C9_ABA5_4C7D_8C49_1E1D8E8875C7_.wvu.PrintArea" localSheetId="9" hidden="1">'Attach 5'!$A$1:$E$34</definedName>
    <definedName name="Z_CB7992C9_ABA5_4C7D_8C49_1E1D8E8875C7_.wvu.PrintArea" localSheetId="11" hidden="1">'Attach 6'!$A$1:$E$28</definedName>
    <definedName name="Z_CB7992C9_ABA5_4C7D_8C49_1E1D8E8875C7_.wvu.PrintArea" localSheetId="12" hidden="1">'Attach 7'!$A$1:$E$18</definedName>
    <definedName name="Z_CB7992C9_ABA5_4C7D_8C49_1E1D8E8875C7_.wvu.PrintArea" localSheetId="13" hidden="1">'Attach 9'!$A$1:$H$46</definedName>
    <definedName name="Z_CB7992C9_ABA5_4C7D_8C49_1E1D8E8875C7_.wvu.PrintArea" localSheetId="27" hidden="1">'Bid Form 1st Envelope '!$A$1:$F$112</definedName>
    <definedName name="Z_CB7992C9_ABA5_4C7D_8C49_1E1D8E8875C7_.wvu.PrintTitles" localSheetId="13" hidden="1">'Attach 9'!$17:$17</definedName>
    <definedName name="Z_CB7992C9_ABA5_4C7D_8C49_1E1D8E8875C7_.wvu.Rows" localSheetId="21" hidden="1">'Attach 15'!$16:$16</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9" hidden="1">'Attach 5'!$4:$4</definedName>
    <definedName name="Z_CB7CD015_9A92_451A_BEF4_2BC98E3768DD_.wvu.Cols" localSheetId="17" hidden="1">'Attach 12'!$G:$I</definedName>
    <definedName name="Z_CB7CD015_9A92_451A_BEF4_2BC98E3768DD_.wvu.PrintArea" localSheetId="17" hidden="1">'Attach 12'!$A$1:$E$97</definedName>
    <definedName name="Z_CB7CD015_9A92_451A_BEF4_2BC98E3768DD_.wvu.PrintTitles" localSheetId="17" hidden="1">'Attach 12'!#REF!</definedName>
    <definedName name="Z_CB7CD015_9A92_451A_BEF4_2BC98E3768DD_.wvu.Rows" localSheetId="17" hidden="1">'Attach 12'!#REF!,'Attach 12'!#REF!,'Attach 12'!#REF!,'Attach 12'!#REF!,'Attach 12'!#REF!</definedName>
    <definedName name="Z_CD4CA1A8_824A_452F_BDBA_32A47C1B3013_.wvu.Cols" localSheetId="16" hidden="1">'Attach 12 Old'!$I:$J</definedName>
    <definedName name="Z_CD4CA1A8_824A_452F_BDBA_32A47C1B3013_.wvu.Cols" localSheetId="21" hidden="1">'Attach 15'!$H:$H</definedName>
    <definedName name="Z_CD4CA1A8_824A_452F_BDBA_32A47C1B3013_.wvu.Cols" localSheetId="9" hidden="1">'Attach 5'!$H:$H</definedName>
    <definedName name="Z_CD4CA1A8_824A_452F_BDBA_32A47C1B3013_.wvu.Cols" localSheetId="10" hidden="1">'Attach 5A'!$H:$H</definedName>
    <definedName name="Z_CD4CA1A8_824A_452F_BDBA_32A47C1B3013_.wvu.Cols" localSheetId="11" hidden="1">'Attach 6'!$H:$H</definedName>
    <definedName name="Z_CD4CA1A8_824A_452F_BDBA_32A47C1B3013_.wvu.PrintArea" localSheetId="4" hidden="1">'Attach (QR)'!$A$1:$E$28</definedName>
    <definedName name="Z_CD4CA1A8_824A_452F_BDBA_32A47C1B3013_.wvu.PrintArea" localSheetId="14" hidden="1">'Attach 10'!$A$1:$E$18</definedName>
    <definedName name="Z_CD4CA1A8_824A_452F_BDBA_32A47C1B3013_.wvu.PrintArea" localSheetId="15" hidden="1">'Attach 11'!$A$1:$E$29</definedName>
    <definedName name="Z_CD4CA1A8_824A_452F_BDBA_32A47C1B3013_.wvu.PrintArea" localSheetId="17" hidden="1">'Attach 12'!$A$1:$E$97</definedName>
    <definedName name="Z_CD4CA1A8_824A_452F_BDBA_32A47C1B3013_.wvu.PrintArea" localSheetId="16" hidden="1">'Attach 12 Old'!$B$1:$G$15</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15'!$A$1:$E$93</definedName>
    <definedName name="Z_CD4CA1A8_824A_452F_BDBA_32A47C1B3013_.wvu.PrintArea" localSheetId="22" hidden="1">'Attach 16'!$A$1:$L$90</definedName>
    <definedName name="Z_CD4CA1A8_824A_452F_BDBA_32A47C1B3013_.wvu.PrintArea" localSheetId="24" hidden="1">'Attach 18 Safety'!$A$1:$E$24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3" hidden="1">'Attach 3(JV)'!$A$1:$E$28</definedName>
    <definedName name="Z_CD4CA1A8_824A_452F_BDBA_32A47C1B3013_.wvu.PrintArea" localSheetId="6" hidden="1">'Attach 4'!$A$1:$E$25</definedName>
    <definedName name="Z_CD4CA1A8_824A_452F_BDBA_32A47C1B3013_.wvu.PrintArea" localSheetId="7" hidden="1">'Attach 4 (A)'!$A$1:$E$27</definedName>
    <definedName name="Z_CD4CA1A8_824A_452F_BDBA_32A47C1B3013_.wvu.PrintArea" localSheetId="8" hidden="1">'Attach 4 (B)'!$A$1:$E$26</definedName>
    <definedName name="Z_CD4CA1A8_824A_452F_BDBA_32A47C1B3013_.wvu.PrintArea" localSheetId="9" hidden="1">'Attach 5'!$A$1:$E$109</definedName>
    <definedName name="Z_CD4CA1A8_824A_452F_BDBA_32A47C1B3013_.wvu.PrintArea" localSheetId="10" hidden="1">'Attach 5A'!$A$1:$E$73</definedName>
    <definedName name="Z_CD4CA1A8_824A_452F_BDBA_32A47C1B3013_.wvu.PrintArea" localSheetId="11" hidden="1">'Attach 6'!$A$1:$E$51</definedName>
    <definedName name="Z_CD4CA1A8_824A_452F_BDBA_32A47C1B3013_.wvu.PrintArea" localSheetId="12" hidden="1">'Attach 7'!$A$1:$E$18</definedName>
    <definedName name="Z_CD4CA1A8_824A_452F_BDBA_32A47C1B3013_.wvu.PrintArea" localSheetId="13" hidden="1">'Attach 9'!$A$1:$H$53</definedName>
    <definedName name="Z_CD4CA1A8_824A_452F_BDBA_32A47C1B3013_.wvu.PrintTitles" localSheetId="17" hidden="1">'Attach 12'!#REF!</definedName>
    <definedName name="Z_CD4CA1A8_824A_452F_BDBA_32A47C1B3013_.wvu.PrintTitles" localSheetId="16" hidden="1">'Attach 12 Old'!#REF!</definedName>
    <definedName name="Z_CD4CA1A8_824A_452F_BDBA_32A47C1B3013_.wvu.PrintTitles" localSheetId="13" hidden="1">'Attach 9'!$17:$17</definedName>
    <definedName name="Z_CD4CA1A8_824A_452F_BDBA_32A47C1B3013_.wvu.Rows" localSheetId="17" hidden="1">'Attach 12'!#REF!,'Attach 12'!#REF!,'Attach 12'!#REF!,'Attach 12'!#REF!,'Attach 12'!#REF!</definedName>
    <definedName name="Z_CD4CA1A8_824A_452F_BDBA_32A47C1B3013_.wvu.Rows" localSheetId="21" hidden="1">'Attach 15'!$13:$14,'Attach 15'!$16:$16</definedName>
    <definedName name="Z_CD4CA1A8_824A_452F_BDBA_32A47C1B3013_.wvu.Rows" localSheetId="25" hidden="1">'Attach 18 SP'!$41:$41</definedName>
    <definedName name="Z_CD4CA1A8_824A_452F_BDBA_32A47C1B3013_.wvu.Rows" localSheetId="10" hidden="1">'Attach 5A'!$25:$30</definedName>
    <definedName name="Z_CF17E9CE_6256_454A_8F64_F1E1D655931E_.wvu.Cols" localSheetId="2" hidden="1">'Names of Bidder'!$H:$N</definedName>
    <definedName name="Z_CF17E9CE_6256_454A_8F64_F1E1D655931E_.wvu.FilterData" localSheetId="2" hidden="1">'Names of Bidder'!$B$6:$G$11</definedName>
    <definedName name="Z_CF17E9CE_6256_454A_8F64_F1E1D655931E_.wvu.PrintArea" localSheetId="2" hidden="1">'Names of Bidder'!$B$1:$G$25</definedName>
    <definedName name="Z_CFBF18EC_8277_4311_991B_395AF21BB33B_.wvu.Cols" localSheetId="17" hidden="1">'Attach 12'!$G:$I</definedName>
    <definedName name="Z_CFBF18EC_8277_4311_991B_395AF21BB33B_.wvu.PrintArea" localSheetId="17" hidden="1">'Attach 12'!$A$1:$E$97</definedName>
    <definedName name="Z_CFBF18EC_8277_4311_991B_395AF21BB33B_.wvu.PrintTitles" localSheetId="17" hidden="1">'Attach 12'!#REF!</definedName>
    <definedName name="Z_CFBF18EC_8277_4311_991B_395AF21BB33B_.wvu.Rows" localSheetId="17" hidden="1">'Attach 12'!#REF!,'Attach 12'!#REF!,'Attach 12'!#REF!,'Attach 12'!#REF!,'Attach 12'!#REF!</definedName>
    <definedName name="Z_D05C69EC_C4A6_4AED_AFBA_A3044FD4B3FB_.wvu.Cols" localSheetId="17" hidden="1">'Attach 12'!$G:$I</definedName>
    <definedName name="Z_D05C69EC_C4A6_4AED_AFBA_A3044FD4B3FB_.wvu.PrintArea" localSheetId="17" hidden="1">'Attach 12'!$A$1:$E$96</definedName>
    <definedName name="Z_D05C69EC_C4A6_4AED_AFBA_A3044FD4B3FB_.wvu.PrintTitles" localSheetId="17" hidden="1">'Attach 12'!#REF!</definedName>
    <definedName name="Z_D05C69EC_C4A6_4AED_AFBA_A3044FD4B3FB_.wvu.Rows" localSheetId="17" hidden="1">'Attach 12'!#REF!</definedName>
    <definedName name="Z_D5994A17_2357_4B78_B667_DDB5D94B6FD1_.wvu.Cols" localSheetId="5" hidden="1">'Attach-3 (QR)'!$N:$P</definedName>
    <definedName name="Z_D5994A17_2357_4B78_B667_DDB5D94B6FD1_.wvu.PrintArea" localSheetId="5" hidden="1">'Attach-3 (QR)'!$A$1:$I$224</definedName>
    <definedName name="Z_D5994A17_2357_4B78_B667_DDB5D94B6FD1_.wvu.Rows" localSheetId="5" hidden="1">'Attach-3 (QR)'!#REF!,'Attach-3 (QR)'!#REF!,'Attach-3 (QR)'!#REF!,'Attach-3 (QR)'!#REF!</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C28ED1E_3E35_4094_9C2B_5C0A1C1D459C_.wvu.Cols" localSheetId="21" hidden="1">'Attach 15'!$H:$H</definedName>
    <definedName name="Z_DC28ED1E_3E35_4094_9C2B_5C0A1C1D459C_.wvu.Cols" localSheetId="9" hidden="1">'Attach 5'!$H:$H</definedName>
    <definedName name="Z_DC28ED1E_3E35_4094_9C2B_5C0A1C1D459C_.wvu.Cols" localSheetId="11" hidden="1">'Attach 6'!$H:$H</definedName>
    <definedName name="Z_DC28ED1E_3E35_4094_9C2B_5C0A1C1D459C_.wvu.PrintArea" localSheetId="4" hidden="1">'Attach (QR)'!$A$1:$E$28</definedName>
    <definedName name="Z_DC28ED1E_3E35_4094_9C2B_5C0A1C1D459C_.wvu.PrintArea" localSheetId="14" hidden="1">'Attach 10'!$A$1:$E$18</definedName>
    <definedName name="Z_DC28ED1E_3E35_4094_9C2B_5C0A1C1D459C_.wvu.PrintArea" localSheetId="15" hidden="1">'Attach 11'!$A$1:$E$29</definedName>
    <definedName name="Z_DC28ED1E_3E35_4094_9C2B_5C0A1C1D459C_.wvu.PrintArea" localSheetId="17" hidden="1">'Attach 12'!$A$1:$E$97</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14-IP'!$A$8:$I$220</definedName>
    <definedName name="Z_DC28ED1E_3E35_4094_9C2B_5C0A1C1D459C_.wvu.PrintArea" localSheetId="21" hidden="1">'Attach 15'!$A$1:$E$92</definedName>
    <definedName name="Z_DC28ED1E_3E35_4094_9C2B_5C0A1C1D459C_.wvu.PrintArea" localSheetId="22" hidden="1">'Attach 16'!$A$1:$L$90</definedName>
    <definedName name="Z_DC28ED1E_3E35_4094_9C2B_5C0A1C1D459C_.wvu.PrintArea" localSheetId="23" hidden="1">'Attach 17'!$A$1:$E$33</definedName>
    <definedName name="Z_DC28ED1E_3E35_4094_9C2B_5C0A1C1D459C_.wvu.PrintArea" localSheetId="24" hidden="1">'Attach 18 Safety'!$A$1:$E$24</definedName>
    <definedName name="Z_DC28ED1E_3E35_4094_9C2B_5C0A1C1D459C_.wvu.PrintArea" localSheetId="26" hidden="1">'Attach 19'!$A$1:$E$31</definedName>
    <definedName name="Z_DC28ED1E_3E35_4094_9C2B_5C0A1C1D459C_.wvu.PrintArea" localSheetId="3" hidden="1">'Attach 3(JV)'!$A$1:$E$28</definedName>
    <definedName name="Z_DC28ED1E_3E35_4094_9C2B_5C0A1C1D459C_.wvu.PrintArea" localSheetId="6" hidden="1">'Attach 4'!$A$1:$E$25</definedName>
    <definedName name="Z_DC28ED1E_3E35_4094_9C2B_5C0A1C1D459C_.wvu.PrintArea" localSheetId="7" hidden="1">'Attach 4 (A)'!$A$1:$E$27</definedName>
    <definedName name="Z_DC28ED1E_3E35_4094_9C2B_5C0A1C1D459C_.wvu.PrintArea" localSheetId="8" hidden="1">'Attach 4 (B)'!$A$1:$E$26</definedName>
    <definedName name="Z_DC28ED1E_3E35_4094_9C2B_5C0A1C1D459C_.wvu.PrintArea" localSheetId="9" hidden="1">'Attach 5'!$A$1:$E$34</definedName>
    <definedName name="Z_DC28ED1E_3E35_4094_9C2B_5C0A1C1D459C_.wvu.PrintArea" localSheetId="11" hidden="1">'Attach 6'!$A$1:$E$28</definedName>
    <definedName name="Z_DC28ED1E_3E35_4094_9C2B_5C0A1C1D459C_.wvu.PrintArea" localSheetId="12" hidden="1">'Attach 7'!$A$1:$E$18</definedName>
    <definedName name="Z_DC28ED1E_3E35_4094_9C2B_5C0A1C1D459C_.wvu.PrintArea" localSheetId="13" hidden="1">'Attach 9'!$A$1:$H$53</definedName>
    <definedName name="Z_DC28ED1E_3E35_4094_9C2B_5C0A1C1D459C_.wvu.PrintArea" localSheetId="27" hidden="1">'Bid Form 1st Envelope '!$A$1:$F$112</definedName>
    <definedName name="Z_DC28ED1E_3E35_4094_9C2B_5C0A1C1D459C_.wvu.PrintTitles" localSheetId="17" hidden="1">'Attach 12'!#REF!</definedName>
    <definedName name="Z_DC28ED1E_3E35_4094_9C2B_5C0A1C1D459C_.wvu.PrintTitles" localSheetId="13" hidden="1">'Attach 9'!$17:$17</definedName>
    <definedName name="Z_DC28ED1E_3E35_4094_9C2B_5C0A1C1D459C_.wvu.Rows" localSheetId="17" hidden="1">'Attach 12'!#REF!,'Attach 12'!#REF!,'Attach 12'!#REF!</definedName>
    <definedName name="Z_DC28ED1E_3E35_4094_9C2B_5C0A1C1D459C_.wvu.Rows" localSheetId="21" hidden="1">'Attach 15'!$16:$16</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9"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9" hidden="1">'Attach 5'!$H:$H</definedName>
    <definedName name="Z_E51D3662_FFCE_4FD6_A590_7DDC9E38C41F_.wvu.Cols" localSheetId="11" hidden="1">'Attach 6'!$H:$H</definedName>
    <definedName name="Z_E51D3662_FFCE_4FD6_A590_7DDC9E38C41F_.wvu.Cols" localSheetId="13" hidden="1">'Attach 9'!#REF!</definedName>
    <definedName name="Z_E51D3662_FFCE_4FD6_A590_7DDC9E38C41F_.wvu.PrintArea" localSheetId="4" hidden="1">'Attach (QR)'!$A$1:$E$28</definedName>
    <definedName name="Z_E51D3662_FFCE_4FD6_A590_7DDC9E38C41F_.wvu.PrintArea" localSheetId="14" hidden="1">'Attach 10'!$A$1:$E$18</definedName>
    <definedName name="Z_E51D3662_FFCE_4FD6_A590_7DDC9E38C41F_.wvu.PrintArea" localSheetId="15" hidden="1">'Attach 11'!$A$1:$E$29</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14-IP'!$A$8:$I$220</definedName>
    <definedName name="Z_E51D3662_FFCE_4FD6_A590_7DDC9E38C41F_.wvu.PrintArea" localSheetId="21" hidden="1">'Attach 15'!$A$1:$E$92</definedName>
    <definedName name="Z_E51D3662_FFCE_4FD6_A590_7DDC9E38C41F_.wvu.PrintArea" localSheetId="22" hidden="1">'Attach 16'!$A$1:$L$90</definedName>
    <definedName name="Z_E51D3662_FFCE_4FD6_A590_7DDC9E38C41F_.wvu.PrintArea" localSheetId="23" hidden="1">'Attach 17'!$A$1:$E$33</definedName>
    <definedName name="Z_E51D3662_FFCE_4FD6_A590_7DDC9E38C41F_.wvu.PrintArea" localSheetId="24" hidden="1">'Attach 18 Safety'!$A$1:$E$24</definedName>
    <definedName name="Z_E51D3662_FFCE_4FD6_A590_7DDC9E38C41F_.wvu.PrintArea" localSheetId="26" hidden="1">'Attach 19'!$A$1:$E$31</definedName>
    <definedName name="Z_E51D3662_FFCE_4FD6_A590_7DDC9E38C41F_.wvu.PrintArea" localSheetId="3" hidden="1">'Attach 3(JV)'!$A$1:$E$28</definedName>
    <definedName name="Z_E51D3662_FFCE_4FD6_A590_7DDC9E38C41F_.wvu.PrintArea" localSheetId="6" hidden="1">'Attach 4'!$A$1:$G$25</definedName>
    <definedName name="Z_E51D3662_FFCE_4FD6_A590_7DDC9E38C41F_.wvu.PrintArea" localSheetId="7" hidden="1">'Attach 4 (A)'!$A$1:$E$27</definedName>
    <definedName name="Z_E51D3662_FFCE_4FD6_A590_7DDC9E38C41F_.wvu.PrintArea" localSheetId="8" hidden="1">'Attach 4 (B)'!$A$1:$E$26</definedName>
    <definedName name="Z_E51D3662_FFCE_4FD6_A590_7DDC9E38C41F_.wvu.PrintArea" localSheetId="9" hidden="1">'Attach 5'!$A$1:$E$34</definedName>
    <definedName name="Z_E51D3662_FFCE_4FD6_A590_7DDC9E38C41F_.wvu.PrintArea" localSheetId="11" hidden="1">'Attach 6'!$A$1:$E$28</definedName>
    <definedName name="Z_E51D3662_FFCE_4FD6_A590_7DDC9E38C41F_.wvu.PrintArea" localSheetId="12" hidden="1">'Attach 7'!$A$1:$E$18</definedName>
    <definedName name="Z_E51D3662_FFCE_4FD6_A590_7DDC9E38C41F_.wvu.PrintArea" localSheetId="13" hidden="1">'Attach 9'!$A$1:$H$46</definedName>
    <definedName name="Z_E51D3662_FFCE_4FD6_A590_7DDC9E38C41F_.wvu.PrintArea" localSheetId="27" hidden="1">'Bid Form 1st Envelope '!$A$1:$F$112</definedName>
    <definedName name="Z_E51D3662_FFCE_4FD6_A590_7DDC9E38C41F_.wvu.PrintTitles" localSheetId="13" hidden="1">'Attach 9'!$17:$17</definedName>
    <definedName name="Z_E51D3662_FFCE_4FD6_A590_7DDC9E38C41F_.wvu.Rows" localSheetId="21" hidden="1">'Attach 15'!$16:$16</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9" hidden="1">'Attach 5'!$4:$4</definedName>
    <definedName name="Z_E8F77A2D_E40A_4668_A8F2_3CE31C4AC520_.wvu.Cols" localSheetId="16" hidden="1">'Attach 12 Old'!$G:$G,'Attach 12 Old'!$I:$I</definedName>
    <definedName name="Z_E8F77A2D_E40A_4668_A8F2_3CE31C4AC520_.wvu.Cols" localSheetId="5" hidden="1">'Attach-3 (QR)'!$N:$P</definedName>
    <definedName name="Z_E8F77A2D_E40A_4668_A8F2_3CE31C4AC520_.wvu.PrintArea" localSheetId="16" hidden="1">'Attach 12 Old'!$A$1:$F$15</definedName>
    <definedName name="Z_E8F77A2D_E40A_4668_A8F2_3CE31C4AC520_.wvu.PrintArea" localSheetId="5" hidden="1">'Attach-3 (QR)'!$A$1:$I$224</definedName>
    <definedName name="Z_E8F77A2D_E40A_4668_A8F2_3CE31C4AC520_.wvu.Rows" localSheetId="16" hidden="1">'Attach 12 Old'!#REF!,'Attach 12 Old'!#REF!,'Attach 12 Old'!#REF!,'Attach 12 Old'!#REF!,'Attach 12 Old'!#REF!,'Attach 12 Old'!#REF!,'Attach 12 Old'!#REF!,'Attach 12 Old'!#REF!,'Attach 12 Old'!#REF!,'Attach 12 Old'!#REF!,'Attach 12 Old'!$16:$103</definedName>
    <definedName name="Z_E8F77A2D_E40A_4668_A8F2_3CE31C4AC520_.wvu.Rows" localSheetId="5" hidden="1">'Attach-3 (QR)'!#REF!,'Attach-3 (QR)'!#REF!,'Attach-3 (QR)'!#REF!,'Attach-3 (QR)'!#REF!,'Attach-3 (QR)'!#REF!,'Attach-3 (QR)'!#REF!,'Attach-3 (QR)'!$110:$110,'Attach-3 (QR)'!#REF!,'Attach-3 (QR)'!$126:$165,'Attach-3 (QR)'!#REF!,'Attach-3 (QR)'!$181:$202</definedName>
    <definedName name="Z_EBAEADC8_DFAF_4DD1_92A4_0349F1C8EBDD_.wvu.Cols" localSheetId="16" hidden="1">'Attach 12 Old'!$H:$I</definedName>
    <definedName name="Z_EBAEADC8_DFAF_4DD1_92A4_0349F1C8EBDD_.wvu.Cols" localSheetId="5" hidden="1">'Attach-3 (QR)'!$J:$J,'Attach-3 (QR)'!$L:$N</definedName>
    <definedName name="Z_EBAEADC8_DFAF_4DD1_92A4_0349F1C8EBDD_.wvu.PrintArea" localSheetId="16" hidden="1">'Attach 12 Old'!$A$1:$G$15</definedName>
    <definedName name="Z_EBAEADC8_DFAF_4DD1_92A4_0349F1C8EBDD_.wvu.PrintArea" localSheetId="5" hidden="1">'Attach-3 (QR)'!$A$1:$I$224</definedName>
    <definedName name="Z_EBAEADC8_DFAF_4DD1_92A4_0349F1C8EBDD_.wvu.Rows" localSheetId="16" hidden="1">'Attach 12 Old'!$4:$4,'Attach 12 Old'!#REF!,'Attach 12 Old'!$16:$103</definedName>
    <definedName name="Z_ECEBABD0_566A_41C4_AA9A_38EA30EFEDA8_.wvu.PrintArea" localSheetId="4" hidden="1">'Attach (QR)'!$A$1:$E$28</definedName>
    <definedName name="Z_ECEBABD0_566A_41C4_AA9A_38EA30EFEDA8_.wvu.PrintArea" localSheetId="14" hidden="1">'Attach 10'!$A$1:$E$18</definedName>
    <definedName name="Z_ECEBABD0_566A_41C4_AA9A_38EA30EFEDA8_.wvu.PrintArea" localSheetId="15" hidden="1">'Attach 11'!$A$1:$E$29</definedName>
    <definedName name="Z_ECEBABD0_566A_41C4_AA9A_38EA30EFEDA8_.wvu.PrintArea" localSheetId="17" hidden="1">'Attach 12'!$A$1:$E$97</definedName>
    <definedName name="Z_ECEBABD0_566A_41C4_AA9A_38EA30EFEDA8_.wvu.PrintArea" localSheetId="16" hidden="1">'Attach 12 Old'!$B$1:$G$15</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15'!$A$1:$E$93</definedName>
    <definedName name="Z_ECEBABD0_566A_41C4_AA9A_38EA30EFEDA8_.wvu.PrintArea" localSheetId="22" hidden="1">'Attach 16'!$A$1:$L$90</definedName>
    <definedName name="Z_ECEBABD0_566A_41C4_AA9A_38EA30EFEDA8_.wvu.PrintArea" localSheetId="24" hidden="1">'Attach 18 Safety'!$A$1:$E$24</definedName>
    <definedName name="Z_ECEBABD0_566A_41C4_AA9A_38EA30EFEDA8_.wvu.PrintArea" localSheetId="26" hidden="1">'Attach 19'!$A$1:$E$35</definedName>
    <definedName name="Z_ECEBABD0_566A_41C4_AA9A_38EA30EFEDA8_.wvu.PrintArea" localSheetId="3" hidden="1">'Attach 3(JV)'!$A$1:$E$28</definedName>
    <definedName name="Z_ECEBABD0_566A_41C4_AA9A_38EA30EFEDA8_.wvu.PrintArea" localSheetId="6" hidden="1">'Attach 4'!$A$1:$E$25</definedName>
    <definedName name="Z_ECEBABD0_566A_41C4_AA9A_38EA30EFEDA8_.wvu.PrintArea" localSheetId="7" hidden="1">'Attach 4 (A)'!$A$1:$E$27</definedName>
    <definedName name="Z_ECEBABD0_566A_41C4_AA9A_38EA30EFEDA8_.wvu.PrintArea" localSheetId="8" hidden="1">'Attach 4 (B)'!$A$1:$E$26</definedName>
    <definedName name="Z_ECEBABD0_566A_41C4_AA9A_38EA30EFEDA8_.wvu.PrintArea" localSheetId="9" hidden="1">'Attach 5'!$A$1:$E$110</definedName>
    <definedName name="Z_ECEBABD0_566A_41C4_AA9A_38EA30EFEDA8_.wvu.PrintArea" localSheetId="10" hidden="1">'Attach 5A'!$A$1:$E$74</definedName>
    <definedName name="Z_ECEBABD0_566A_41C4_AA9A_38EA30EFEDA8_.wvu.PrintArea" localSheetId="11" hidden="1">'Attach 6'!$A$1:$E$52</definedName>
    <definedName name="Z_ECEBABD0_566A_41C4_AA9A_38EA30EFEDA8_.wvu.PrintArea" localSheetId="12" hidden="1">'Attach 7'!$A$1:$E$18</definedName>
    <definedName name="Z_ECEBABD0_566A_41C4_AA9A_38EA30EFEDA8_.wvu.PrintArea" localSheetId="13" hidden="1">'Attach 9'!$A$1:$H$53</definedName>
    <definedName name="Z_ECEBABD0_566A_41C4_AA9A_38EA30EFEDA8_.wvu.PrintArea" localSheetId="27" hidden="1">'Bid Form 1st Envelope '!$A$1:$F$112</definedName>
    <definedName name="Z_ECEBABD0_566A_41C4_AA9A_38EA30EFEDA8_.wvu.PrintTitles" localSheetId="17" hidden="1">'Attach 12'!#REF!</definedName>
    <definedName name="Z_ECEBABD0_566A_41C4_AA9A_38EA30EFEDA8_.wvu.PrintTitles" localSheetId="16" hidden="1">'Attach 12 Old'!#REF!</definedName>
    <definedName name="Z_ECEBABD0_566A_41C4_AA9A_38EA30EFEDA8_.wvu.PrintTitles" localSheetId="13" hidden="1">'Attach 9'!$17:$17</definedName>
    <definedName name="Z_F34FCE55_6D7A_4595_AE80_79F81F8010EA_.wvu.Cols" localSheetId="16" hidden="1">'Attach 12 Old'!$G:$I</definedName>
    <definedName name="Z_F34FCE55_6D7A_4595_AE80_79F81F8010EA_.wvu.Cols" localSheetId="5" hidden="1">'Attach-3 (QR)'!$M:$Q</definedName>
    <definedName name="Z_F34FCE55_6D7A_4595_AE80_79F81F8010EA_.wvu.PrintArea" localSheetId="16" hidden="1">'Attach 12 Old'!$A$1:$F$19</definedName>
    <definedName name="Z_F34FCE55_6D7A_4595_AE80_79F81F8010EA_.wvu.PrintArea" localSheetId="5" hidden="1">'Attach-3 (QR)'!$A$1:$I$224</definedName>
    <definedName name="Z_F34FCE55_6D7A_4595_AE80_79F81F8010EA_.wvu.Rows" localSheetId="16" hidden="1">'Attach 12 Old'!#REF!,'Attach 12 Old'!#REF!</definedName>
    <definedName name="Z_F34FCE55_6D7A_4595_AE80_79F81F8010EA_.wvu.Rows" localSheetId="5" hidden="1">'Attach-3 (QR)'!#REF!,'Attach-3 (QR)'!#REF!,'Attach-3 (QR)'!#REF!,'Attach-3 (QR)'!#REF!,'Attach-3 (QR)'!#REF!,'Attach-3 (QR)'!#REF!,'Attach-3 (QR)'!#REF!,'Attach-3 (QR)'!$110:$110,'Attach-3 (QR)'!#REF!,'Attach-3 (QR)'!#REF!,'Attach-3 (QR)'!#REF!,'Attach-3 (QR)'!#REF!,'Attach-3 (QR)'!#REF!,'Attach-3 (QR)'!#REF!,'Attach-3 (QR)'!$125:$165,'Attach-3 (QR)'!#REF!,'Attach-3 (QR)'!#REF!,'Attach-3 (QR)'!$181:$202</definedName>
    <definedName name="Z_F9FE2C60_2849_4C32_B532_2B1A89FFA9CD_.wvu.Cols" localSheetId="21" hidden="1">'Attach 15'!$H:$H</definedName>
    <definedName name="Z_F9FE2C60_2849_4C32_B532_2B1A89FFA9CD_.wvu.Cols" localSheetId="9" hidden="1">'Attach 5'!$H:$H</definedName>
    <definedName name="Z_F9FE2C60_2849_4C32_B532_2B1A89FFA9CD_.wvu.Cols" localSheetId="11" hidden="1">'Attach 6'!$H:$H</definedName>
    <definedName name="Z_F9FE2C60_2849_4C32_B532_2B1A89FFA9CD_.wvu.PrintArea" localSheetId="4" hidden="1">'Attach (QR)'!$A$1:$E$28</definedName>
    <definedName name="Z_F9FE2C60_2849_4C32_B532_2B1A89FFA9CD_.wvu.PrintArea" localSheetId="14" hidden="1">'Attach 10'!$A$1:$E$18</definedName>
    <definedName name="Z_F9FE2C60_2849_4C32_B532_2B1A89FFA9CD_.wvu.PrintArea" localSheetId="15" hidden="1">'Attach 11'!$A$1:$E$29</definedName>
    <definedName name="Z_F9FE2C60_2849_4C32_B532_2B1A89FFA9CD_.wvu.PrintArea" localSheetId="17" hidden="1">'Attach 12'!$A$1:$E$97</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14-IP'!$A$8:$I$220</definedName>
    <definedName name="Z_F9FE2C60_2849_4C32_B532_2B1A89FFA9CD_.wvu.PrintArea" localSheetId="21" hidden="1">'Attach 15'!$A$1:$E$92</definedName>
    <definedName name="Z_F9FE2C60_2849_4C32_B532_2B1A89FFA9CD_.wvu.PrintArea" localSheetId="22" hidden="1">'Attach 16'!$A$1:$L$90</definedName>
    <definedName name="Z_F9FE2C60_2849_4C32_B532_2B1A89FFA9CD_.wvu.PrintArea" localSheetId="23" hidden="1">'Attach 17'!$A$1:$E$33</definedName>
    <definedName name="Z_F9FE2C60_2849_4C32_B532_2B1A89FFA9CD_.wvu.PrintArea" localSheetId="24" hidden="1">'Attach 18 Safety'!$A$1:$E$24</definedName>
    <definedName name="Z_F9FE2C60_2849_4C32_B532_2B1A89FFA9CD_.wvu.PrintArea" localSheetId="26" hidden="1">'Attach 19'!$A$1:$E$31</definedName>
    <definedName name="Z_F9FE2C60_2849_4C32_B532_2B1A89FFA9CD_.wvu.PrintArea" localSheetId="3" hidden="1">'Attach 3(JV)'!$A$1:$E$28</definedName>
    <definedName name="Z_F9FE2C60_2849_4C32_B532_2B1A89FFA9CD_.wvu.PrintArea" localSheetId="6" hidden="1">'Attach 4'!$A$1:$E$25</definedName>
    <definedName name="Z_F9FE2C60_2849_4C32_B532_2B1A89FFA9CD_.wvu.PrintArea" localSheetId="7" hidden="1">'Attach 4 (A)'!$A$1:$E$27</definedName>
    <definedName name="Z_F9FE2C60_2849_4C32_B532_2B1A89FFA9CD_.wvu.PrintArea" localSheetId="8" hidden="1">'Attach 4 (B)'!$A$1:$E$26</definedName>
    <definedName name="Z_F9FE2C60_2849_4C32_B532_2B1A89FFA9CD_.wvu.PrintArea" localSheetId="9" hidden="1">'Attach 5'!$A$1:$E$34</definedName>
    <definedName name="Z_F9FE2C60_2849_4C32_B532_2B1A89FFA9CD_.wvu.PrintArea" localSheetId="11" hidden="1">'Attach 6'!$A$1:$E$28</definedName>
    <definedName name="Z_F9FE2C60_2849_4C32_B532_2B1A89FFA9CD_.wvu.PrintArea" localSheetId="12" hidden="1">'Attach 7'!$A$1:$E$18</definedName>
    <definedName name="Z_F9FE2C60_2849_4C32_B532_2B1A89FFA9CD_.wvu.PrintArea" localSheetId="13" hidden="1">'Attach 9'!$A$1:$H$47</definedName>
    <definedName name="Z_F9FE2C60_2849_4C32_B532_2B1A89FFA9CD_.wvu.PrintArea" localSheetId="27" hidden="1">'Bid Form 1st Envelope '!$A$1:$F$112</definedName>
    <definedName name="Z_F9FE2C60_2849_4C32_B532_2B1A89FFA9CD_.wvu.PrintTitles" localSheetId="17" hidden="1">'Attach 12'!#REF!</definedName>
    <definedName name="Z_F9FE2C60_2849_4C32_B532_2B1A89FFA9CD_.wvu.PrintTitles" localSheetId="13" hidden="1">'Attach 9'!$17:$17</definedName>
    <definedName name="Z_F9FE2C60_2849_4C32_B532_2B1A89FFA9CD_.wvu.Rows" localSheetId="17" hidden="1">'Attach 12'!#REF!,'Attach 12'!#REF!,'Attach 12'!#REF!</definedName>
    <definedName name="Z_F9FE2C60_2849_4C32_B532_2B1A89FFA9CD_.wvu.Rows" localSheetId="21" hidden="1">'Attach 15'!$16:$16</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9" hidden="1">'Attach 5'!$4:$4</definedName>
    <definedName name="Z_FA2C7011_FA7A_401B_B8DD_29ECBD541846_.wvu.Cols" localSheetId="16" hidden="1">'Attach 12 Old'!$G:$I</definedName>
    <definedName name="Z_FA2C7011_FA7A_401B_B8DD_29ECBD541846_.wvu.Cols" localSheetId="21" hidden="1">'Attach 15'!$H:$H,'Attach 15'!$J:$J</definedName>
    <definedName name="Z_FA2C7011_FA7A_401B_B8DD_29ECBD541846_.wvu.Cols" localSheetId="25" hidden="1">'Attach 18 SP'!$J:$AO</definedName>
    <definedName name="Z_FA2C7011_FA7A_401B_B8DD_29ECBD541846_.wvu.Cols" localSheetId="3" hidden="1">'Attach 3(JV)'!$G:$H</definedName>
    <definedName name="Z_FA2C7011_FA7A_401B_B8DD_29ECBD541846_.wvu.Cols" localSheetId="6" hidden="1">'Attach 4'!$H:$O</definedName>
    <definedName name="Z_FA2C7011_FA7A_401B_B8DD_29ECBD541846_.wvu.Cols" localSheetId="9" hidden="1">'Attach 5'!$H:$H</definedName>
    <definedName name="Z_FA2C7011_FA7A_401B_B8DD_29ECBD541846_.wvu.Cols" localSheetId="10" hidden="1">'Attach 5A'!$G:$H</definedName>
    <definedName name="Z_FA2C7011_FA7A_401B_B8DD_29ECBD541846_.wvu.Cols" localSheetId="11" hidden="1">'Attach 6'!$H:$H</definedName>
    <definedName name="Z_FA2C7011_FA7A_401B_B8DD_29ECBD541846_.wvu.Cols" localSheetId="27" hidden="1">'Bid Form 1st Envelope '!$L:$L,'Bid Form 1st Envelope '!$AA:$AI</definedName>
    <definedName name="Z_FA2C7011_FA7A_401B_B8DD_29ECBD541846_.wvu.Cols" localSheetId="2" hidden="1">'Names of Bidder'!$I:$AB</definedName>
    <definedName name="Z_FA2C7011_FA7A_401B_B8DD_29ECBD541846_.wvu.FilterData" localSheetId="2" hidden="1">'Names of Bidder'!$B$6:$G$11</definedName>
    <definedName name="Z_FA2C7011_FA7A_401B_B8DD_29ECBD541846_.wvu.PrintArea" localSheetId="4" hidden="1">'Attach (QR)'!$A$1:$E$28</definedName>
    <definedName name="Z_FA2C7011_FA7A_401B_B8DD_29ECBD541846_.wvu.PrintArea" localSheetId="14" hidden="1">'Attach 10'!$A$1:$F$18</definedName>
    <definedName name="Z_FA2C7011_FA7A_401B_B8DD_29ECBD541846_.wvu.PrintArea" localSheetId="15" hidden="1">'Attach 11'!$A$1:$E$29</definedName>
    <definedName name="Z_FA2C7011_FA7A_401B_B8DD_29ECBD541846_.wvu.PrintArea" localSheetId="16" hidden="1">'Attach 12 Old'!$A$1:$F$19</definedName>
    <definedName name="Z_FA2C7011_FA7A_401B_B8DD_29ECBD541846_.wvu.PrintArea" localSheetId="18" hidden="1">'Attach 13'!$A$1:$E$27</definedName>
    <definedName name="Z_FA2C7011_FA7A_401B_B8DD_29ECBD541846_.wvu.PrintArea" localSheetId="19" hidden="1">'Attach 14'!$A$1:$E$29</definedName>
    <definedName name="Z_FA2C7011_FA7A_401B_B8DD_29ECBD541846_.wvu.PrintArea" localSheetId="20" hidden="1">'Attach 14-IP'!$A$8:$I$220</definedName>
    <definedName name="Z_FA2C7011_FA7A_401B_B8DD_29ECBD541846_.wvu.PrintArea" localSheetId="21" hidden="1">'Attach 15'!$A$1:$E$92</definedName>
    <definedName name="Z_FA2C7011_FA7A_401B_B8DD_29ECBD541846_.wvu.PrintArea" localSheetId="22" hidden="1">'Attach 16'!$A$1:$L$90</definedName>
    <definedName name="Z_FA2C7011_FA7A_401B_B8DD_29ECBD541846_.wvu.PrintArea" localSheetId="23" hidden="1">'Attach 17'!$A$1:$E$33</definedName>
    <definedName name="Z_FA2C7011_FA7A_401B_B8DD_29ECBD541846_.wvu.PrintArea" localSheetId="24" hidden="1">'Attach 18 Safety'!$A$1:$E$24</definedName>
    <definedName name="Z_FA2C7011_FA7A_401B_B8DD_29ECBD541846_.wvu.PrintArea" localSheetId="25" hidden="1">'Attach 18 SP'!$A$7:$I$157</definedName>
    <definedName name="Z_FA2C7011_FA7A_401B_B8DD_29ECBD541846_.wvu.PrintArea" localSheetId="26" hidden="1">'Attach 19'!$A$1:$E$31</definedName>
    <definedName name="Z_FA2C7011_FA7A_401B_B8DD_29ECBD541846_.wvu.PrintArea" localSheetId="3" hidden="1">'Attach 3(JV)'!$A$1:$E$28</definedName>
    <definedName name="Z_FA2C7011_FA7A_401B_B8DD_29ECBD541846_.wvu.PrintArea" localSheetId="6" hidden="1">'Attach 4'!$A$1:$G$25</definedName>
    <definedName name="Z_FA2C7011_FA7A_401B_B8DD_29ECBD541846_.wvu.PrintArea" localSheetId="7" hidden="1">'Attach 4 (A)'!$A$1:$E$27</definedName>
    <definedName name="Z_FA2C7011_FA7A_401B_B8DD_29ECBD541846_.wvu.PrintArea" localSheetId="8" hidden="1">'Attach 4 (B)'!$A$1:$E$26</definedName>
    <definedName name="Z_FA2C7011_FA7A_401B_B8DD_29ECBD541846_.wvu.PrintArea" localSheetId="9" hidden="1">'Attach 5'!$A$1:$E$110</definedName>
    <definedName name="Z_FA2C7011_FA7A_401B_B8DD_29ECBD541846_.wvu.PrintArea" localSheetId="10" hidden="1">'Attach 5A'!$A$1:$E$73</definedName>
    <definedName name="Z_FA2C7011_FA7A_401B_B8DD_29ECBD541846_.wvu.PrintArea" localSheetId="11" hidden="1">'Attach 6'!$A$1:$E$28</definedName>
    <definedName name="Z_FA2C7011_FA7A_401B_B8DD_29ECBD541846_.wvu.PrintArea" localSheetId="12" hidden="1">'Attach 7'!$A$1:$E$18</definedName>
    <definedName name="Z_FA2C7011_FA7A_401B_B8DD_29ECBD541846_.wvu.PrintArea" localSheetId="27" hidden="1">'Bid Form 1st Envelope '!$A$1:$F$112</definedName>
    <definedName name="Z_FA2C7011_FA7A_401B_B8DD_29ECBD541846_.wvu.PrintArea" localSheetId="1" hidden="1">Cover!$A$1:$F$19</definedName>
    <definedName name="Z_FA2C7011_FA7A_401B_B8DD_29ECBD541846_.wvu.PrintArea" localSheetId="2" hidden="1">'Names of Bidder'!$B$1:$G$24</definedName>
    <definedName name="Z_FA2C7011_FA7A_401B_B8DD_29ECBD541846_.wvu.Rows" localSheetId="16" hidden="1">'Attach 12 Old'!#REF!,'Attach 12 Old'!#REF!</definedName>
    <definedName name="Z_FA2C7011_FA7A_401B_B8DD_29ECBD541846_.wvu.Rows" localSheetId="21" hidden="1">'Attach 15'!$16:$16</definedName>
    <definedName name="Z_FA2C7011_FA7A_401B_B8DD_29ECBD541846_.wvu.Rows" localSheetId="23" hidden="1">'Attach 17'!$26:$26,'Attach 17'!$32:$209</definedName>
    <definedName name="Z_FA2C7011_FA7A_401B_B8DD_29ECBD541846_.wvu.Rows" localSheetId="25" hidden="1">'Attach 18 SP'!$149:$153</definedName>
    <definedName name="Z_FA2C7011_FA7A_401B_B8DD_29ECBD541846_.wvu.Rows" localSheetId="26" hidden="1">'Attach 19'!$13:$13,'Attach 19'!$20:$28</definedName>
    <definedName name="Z_FA2C7011_FA7A_401B_B8DD_29ECBD541846_.wvu.Rows" localSheetId="9" hidden="1">'Attach 5'!$4:$4</definedName>
    <definedName name="Z_FA2C7011_FA7A_401B_B8DD_29ECBD541846_.wvu.Rows" localSheetId="10" hidden="1">'Attach 5A'!$25:$30</definedName>
    <definedName name="Z_FA2C7011_FA7A_401B_B8DD_29ECBD541846_.wvu.Rows" localSheetId="27" hidden="1">'Bid Form 1st Envelope '!$26:$27,'Bid Form 1st Envelope '!$95:$95,'Bid Form 1st Envelope '!$98:$99</definedName>
    <definedName name="Z_FB41F969_87BE_4AD1_A99C_A5F9EA1C8FCB_.wvu.Cols" localSheetId="16" hidden="1">'Attach 12 Old'!$G:$I</definedName>
    <definedName name="Z_FB41F969_87BE_4AD1_A99C_A5F9EA1C8FCB_.wvu.Cols" localSheetId="21" hidden="1">'Attach 15'!$H:$H,'Attach 15'!$J:$J</definedName>
    <definedName name="Z_FB41F969_87BE_4AD1_A99C_A5F9EA1C8FCB_.wvu.Cols" localSheetId="25" hidden="1">'Attach 18 SP'!$J:$AO</definedName>
    <definedName name="Z_FB41F969_87BE_4AD1_A99C_A5F9EA1C8FCB_.wvu.Cols" localSheetId="3" hidden="1">'Attach 3(JV)'!$G:$H</definedName>
    <definedName name="Z_FB41F969_87BE_4AD1_A99C_A5F9EA1C8FCB_.wvu.Cols" localSheetId="6" hidden="1">'Attach 4'!$H:$O</definedName>
    <definedName name="Z_FB41F969_87BE_4AD1_A99C_A5F9EA1C8FCB_.wvu.Cols" localSheetId="9" hidden="1">'Attach 5'!$H:$H</definedName>
    <definedName name="Z_FB41F969_87BE_4AD1_A99C_A5F9EA1C8FCB_.wvu.Cols" localSheetId="10" hidden="1">'Attach 5A'!$G:$H</definedName>
    <definedName name="Z_FB41F969_87BE_4AD1_A99C_A5F9EA1C8FCB_.wvu.Cols" localSheetId="11" hidden="1">'Attach 6'!$H:$H</definedName>
    <definedName name="Z_FB41F969_87BE_4AD1_A99C_A5F9EA1C8FCB_.wvu.Cols" localSheetId="27" hidden="1">'Bid Form 1st Envelope '!$L:$L,'Bid Form 1st Envelope '!$AA:$AI</definedName>
    <definedName name="Z_FB41F969_87BE_4AD1_A99C_A5F9EA1C8FCB_.wvu.Cols" localSheetId="2" hidden="1">'Names of Bidder'!$I:$AB</definedName>
    <definedName name="Z_FB41F969_87BE_4AD1_A99C_A5F9EA1C8FCB_.wvu.FilterData" localSheetId="2" hidden="1">'Names of Bidder'!$B$6:$G$11</definedName>
    <definedName name="Z_FB41F969_87BE_4AD1_A99C_A5F9EA1C8FCB_.wvu.PrintArea" localSheetId="4" hidden="1">'Attach (QR)'!$A$1:$E$28</definedName>
    <definedName name="Z_FB41F969_87BE_4AD1_A99C_A5F9EA1C8FCB_.wvu.PrintArea" localSheetId="14" hidden="1">'Attach 10'!$A$1:$F$18</definedName>
    <definedName name="Z_FB41F969_87BE_4AD1_A99C_A5F9EA1C8FCB_.wvu.PrintArea" localSheetId="15" hidden="1">'Attach 11'!$A$1:$E$29</definedName>
    <definedName name="Z_FB41F969_87BE_4AD1_A99C_A5F9EA1C8FCB_.wvu.PrintArea" localSheetId="16" hidden="1">'Attach 12 Old'!$A$1:$F$19</definedName>
    <definedName name="Z_FB41F969_87BE_4AD1_A99C_A5F9EA1C8FCB_.wvu.PrintArea" localSheetId="18" hidden="1">'Attach 13'!$A$1:$E$27</definedName>
    <definedName name="Z_FB41F969_87BE_4AD1_A99C_A5F9EA1C8FCB_.wvu.PrintArea" localSheetId="19" hidden="1">'Attach 14'!$A$1:$E$29</definedName>
    <definedName name="Z_FB41F969_87BE_4AD1_A99C_A5F9EA1C8FCB_.wvu.PrintArea" localSheetId="20" hidden="1">'Attach 14-IP'!$A$8:$I$220</definedName>
    <definedName name="Z_FB41F969_87BE_4AD1_A99C_A5F9EA1C8FCB_.wvu.PrintArea" localSheetId="21" hidden="1">'Attach 15'!$A$1:$E$92</definedName>
    <definedName name="Z_FB41F969_87BE_4AD1_A99C_A5F9EA1C8FCB_.wvu.PrintArea" localSheetId="22" hidden="1">'Attach 16'!$A$1:$L$90</definedName>
    <definedName name="Z_FB41F969_87BE_4AD1_A99C_A5F9EA1C8FCB_.wvu.PrintArea" localSheetId="23" hidden="1">'Attach 17'!$A$1:$E$33</definedName>
    <definedName name="Z_FB41F969_87BE_4AD1_A99C_A5F9EA1C8FCB_.wvu.PrintArea" localSheetId="24" hidden="1">'Attach 18 Safety'!$A$1:$E$24</definedName>
    <definedName name="Z_FB41F969_87BE_4AD1_A99C_A5F9EA1C8FCB_.wvu.PrintArea" localSheetId="25" hidden="1">'Attach 18 SP'!$A$7:$I$157</definedName>
    <definedName name="Z_FB41F969_87BE_4AD1_A99C_A5F9EA1C8FCB_.wvu.PrintArea" localSheetId="26" hidden="1">'Attach 19'!$A$1:$E$31</definedName>
    <definedName name="Z_FB41F969_87BE_4AD1_A99C_A5F9EA1C8FCB_.wvu.PrintArea" localSheetId="3" hidden="1">'Attach 3(JV)'!$A$1:$E$28</definedName>
    <definedName name="Z_FB41F969_87BE_4AD1_A99C_A5F9EA1C8FCB_.wvu.PrintArea" localSheetId="6" hidden="1">'Attach 4'!$A$1:$G$25</definedName>
    <definedName name="Z_FB41F969_87BE_4AD1_A99C_A5F9EA1C8FCB_.wvu.PrintArea" localSheetId="7" hidden="1">'Attach 4 (A)'!$A$1:$E$27</definedName>
    <definedName name="Z_FB41F969_87BE_4AD1_A99C_A5F9EA1C8FCB_.wvu.PrintArea" localSheetId="8" hidden="1">'Attach 4 (B)'!$A$1:$E$26</definedName>
    <definedName name="Z_FB41F969_87BE_4AD1_A99C_A5F9EA1C8FCB_.wvu.PrintArea" localSheetId="9" hidden="1">'Attach 5'!$A$1:$E$110</definedName>
    <definedName name="Z_FB41F969_87BE_4AD1_A99C_A5F9EA1C8FCB_.wvu.PrintArea" localSheetId="10" hidden="1">'Attach 5A'!$A$1:$E$73</definedName>
    <definedName name="Z_FB41F969_87BE_4AD1_A99C_A5F9EA1C8FCB_.wvu.PrintArea" localSheetId="11" hidden="1">'Attach 6'!$A$1:$E$28</definedName>
    <definedName name="Z_FB41F969_87BE_4AD1_A99C_A5F9EA1C8FCB_.wvu.PrintArea" localSheetId="12" hidden="1">'Attach 7'!$A$1:$E$18</definedName>
    <definedName name="Z_FB41F969_87BE_4AD1_A99C_A5F9EA1C8FCB_.wvu.PrintArea" localSheetId="13" hidden="1">'Attach 9'!$A$1:$H$46</definedName>
    <definedName name="Z_FB41F969_87BE_4AD1_A99C_A5F9EA1C8FCB_.wvu.PrintArea" localSheetId="27" hidden="1">'Bid Form 1st Envelope '!$A$1:$F$112</definedName>
    <definedName name="Z_FB41F969_87BE_4AD1_A99C_A5F9EA1C8FCB_.wvu.PrintArea" localSheetId="1" hidden="1">Cover!$A$1:$F$19</definedName>
    <definedName name="Z_FB41F969_87BE_4AD1_A99C_A5F9EA1C8FCB_.wvu.PrintArea" localSheetId="2" hidden="1">'Names of Bidder'!$B$1:$G$24</definedName>
    <definedName name="Z_FB41F969_87BE_4AD1_A99C_A5F9EA1C8FCB_.wvu.PrintTitles" localSheetId="13" hidden="1">'Attach 9'!$17:$17</definedName>
    <definedName name="Z_FB41F969_87BE_4AD1_A99C_A5F9EA1C8FCB_.wvu.Rows" localSheetId="16" hidden="1">'Attach 12 Old'!#REF!,'Attach 12 Old'!#REF!</definedName>
    <definedName name="Z_FB41F969_87BE_4AD1_A99C_A5F9EA1C8FCB_.wvu.Rows" localSheetId="21" hidden="1">'Attach 15'!$16:$16</definedName>
    <definedName name="Z_FB41F969_87BE_4AD1_A99C_A5F9EA1C8FCB_.wvu.Rows" localSheetId="23" hidden="1">'Attach 17'!$26:$26,'Attach 17'!$32:$209</definedName>
    <definedName name="Z_FB41F969_87BE_4AD1_A99C_A5F9EA1C8FCB_.wvu.Rows" localSheetId="25" hidden="1">'Attach 18 SP'!$149:$153</definedName>
    <definedName name="Z_FB41F969_87BE_4AD1_A99C_A5F9EA1C8FCB_.wvu.Rows" localSheetId="26" hidden="1">'Attach 19'!$13:$13,'Attach 19'!$20:$28</definedName>
    <definedName name="Z_FB41F969_87BE_4AD1_A99C_A5F9EA1C8FCB_.wvu.Rows" localSheetId="9" hidden="1">'Attach 5'!$4:$4</definedName>
    <definedName name="Z_FB41F969_87BE_4AD1_A99C_A5F9EA1C8FCB_.wvu.Rows" localSheetId="10" hidden="1">'Attach 5A'!$25:$30</definedName>
    <definedName name="Z_FB41F969_87BE_4AD1_A99C_A5F9EA1C8FCB_.wvu.Rows" localSheetId="13" hidden="1">'Attach 9'!$39:$40</definedName>
    <definedName name="Z_FB41F969_87BE_4AD1_A99C_A5F9EA1C8FCB_.wvu.Rows" localSheetId="27" hidden="1">'Bid Form 1st Envelope '!$26:$27,'Bid Form 1st Envelope '!$95:$95,'Bid Form 1st Envelope '!$98:$99</definedName>
    <definedName name="Z_FC200EB0_6614_47DB_96CE_7610471486D9_.wvu.Cols" localSheetId="17" hidden="1">'Attach 12'!$G:$I</definedName>
    <definedName name="Z_FC200EB0_6614_47DB_96CE_7610471486D9_.wvu.PrintArea" localSheetId="17" hidden="1">'Attach 12'!$A$1:$E$96</definedName>
    <definedName name="Z_FC200EB0_6614_47DB_96CE_7610471486D9_.wvu.Rows" localSheetId="17" hidden="1">'Attach 12'!#REF!,'Attach 12'!#REF!,'Attach 12'!$35:$92</definedName>
    <definedName name="Z_FE4EC9C4_31B9_4D40_8323_5B16C3BC840F_.wvu.Cols" localSheetId="21" hidden="1">'Attach 15'!$H:$H</definedName>
    <definedName name="Z_FE4EC9C4_31B9_4D40_8323_5B16C3BC840F_.wvu.Cols" localSheetId="9" hidden="1">'Attach 5'!$H:$H</definedName>
    <definedName name="Z_FE4EC9C4_31B9_4D40_8323_5B16C3BC840F_.wvu.Cols" localSheetId="11" hidden="1">'Attach 6'!$H:$H</definedName>
    <definedName name="Z_FE4EC9C4_31B9_4D40_8323_5B16C3BC840F_.wvu.PrintArea" localSheetId="4" hidden="1">'Attach (QR)'!$A$1:$E$28</definedName>
    <definedName name="Z_FE4EC9C4_31B9_4D40_8323_5B16C3BC840F_.wvu.PrintArea" localSheetId="14" hidden="1">'Attach 10'!$A$1:$E$18</definedName>
    <definedName name="Z_FE4EC9C4_31B9_4D40_8323_5B16C3BC840F_.wvu.PrintArea" localSheetId="15" hidden="1">'Attach 11'!$A$1:$E$29</definedName>
    <definedName name="Z_FE4EC9C4_31B9_4D40_8323_5B16C3BC840F_.wvu.PrintArea" localSheetId="17" hidden="1">'Attach 12'!$A$1:$E$97</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14-IP'!$A$8:$I$220</definedName>
    <definedName name="Z_FE4EC9C4_31B9_4D40_8323_5B16C3BC840F_.wvu.PrintArea" localSheetId="21" hidden="1">'Attach 15'!$A$1:$E$92</definedName>
    <definedName name="Z_FE4EC9C4_31B9_4D40_8323_5B16C3BC840F_.wvu.PrintArea" localSheetId="22" hidden="1">'Attach 16'!$A$1:$L$90</definedName>
    <definedName name="Z_FE4EC9C4_31B9_4D40_8323_5B16C3BC840F_.wvu.PrintArea" localSheetId="23" hidden="1">'Attach 17'!$A$1:$E$33</definedName>
    <definedName name="Z_FE4EC9C4_31B9_4D40_8323_5B16C3BC840F_.wvu.PrintArea" localSheetId="24" hidden="1">'Attach 18 Safety'!$A$1:$E$24</definedName>
    <definedName name="Z_FE4EC9C4_31B9_4D40_8323_5B16C3BC840F_.wvu.PrintArea" localSheetId="26" hidden="1">'Attach 19'!$A$1:$E$31</definedName>
    <definedName name="Z_FE4EC9C4_31B9_4D40_8323_5B16C3BC840F_.wvu.PrintArea" localSheetId="3" hidden="1">'Attach 3(JV)'!$A$1:$E$28</definedName>
    <definedName name="Z_FE4EC9C4_31B9_4D40_8323_5B16C3BC840F_.wvu.PrintArea" localSheetId="6" hidden="1">'Attach 4'!$A$1:$E$25</definedName>
    <definedName name="Z_FE4EC9C4_31B9_4D40_8323_5B16C3BC840F_.wvu.PrintArea" localSheetId="7" hidden="1">'Attach 4 (A)'!$A$1:$E$27</definedName>
    <definedName name="Z_FE4EC9C4_31B9_4D40_8323_5B16C3BC840F_.wvu.PrintArea" localSheetId="8" hidden="1">'Attach 4 (B)'!$A$1:$E$26</definedName>
    <definedName name="Z_FE4EC9C4_31B9_4D40_8323_5B16C3BC840F_.wvu.PrintArea" localSheetId="9" hidden="1">'Attach 5'!$A$1:$E$34</definedName>
    <definedName name="Z_FE4EC9C4_31B9_4D40_8323_5B16C3BC840F_.wvu.PrintArea" localSheetId="11" hidden="1">'Attach 6'!$A$1:$E$28</definedName>
    <definedName name="Z_FE4EC9C4_31B9_4D40_8323_5B16C3BC840F_.wvu.PrintArea" localSheetId="12" hidden="1">'Attach 7'!$A$1:$E$18</definedName>
    <definedName name="Z_FE4EC9C4_31B9_4D40_8323_5B16C3BC840F_.wvu.PrintArea" localSheetId="13" hidden="1">'Attach 9'!$A$1:$H$47</definedName>
    <definedName name="Z_FE4EC9C4_31B9_4D40_8323_5B16C3BC840F_.wvu.PrintArea" localSheetId="27" hidden="1">'Bid Form 1st Envelope '!$A$1:$F$112</definedName>
    <definedName name="Z_FE4EC9C4_31B9_4D40_8323_5B16C3BC840F_.wvu.PrintTitles" localSheetId="17" hidden="1">'Attach 12'!#REF!</definedName>
    <definedName name="Z_FE4EC9C4_31B9_4D40_8323_5B16C3BC840F_.wvu.PrintTitles" localSheetId="13" hidden="1">'Attach 9'!$17:$17</definedName>
    <definedName name="Z_FE4EC9C4_31B9_4D40_8323_5B16C3BC840F_.wvu.Rows" localSheetId="17" hidden="1">'Attach 12'!#REF!,'Attach 12'!#REF!,'Attach 12'!#REF!</definedName>
    <definedName name="Z_FE4EC9C4_31B9_4D40_8323_5B16C3BC840F_.wvu.Rows" localSheetId="21" hidden="1">'Attach 15'!$16:$16</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9" hidden="1">'Attach 5'!$4:$4</definedName>
  </definedNames>
  <calcPr calcId="191029"/>
  <customWorkbookViews>
    <customWorkbookView name="Ankit Vaishnav {Ankit Vaishnav} - Personal View" guid="{7706378E-40E2-4583-90AF-E6E1DCB3696C}" mergeInterval="0" personalView="1" maximized="1" windowWidth="1436" windowHeight="674" tabRatio="982" activeSheetId="27"/>
    <customWorkbookView name="Renuka Sharma {रेणुका शर्मा} - Personal View" guid="{FA2C7011-FA7A-401B-B8DD-29ECBD541846}" mergeInterval="0" personalView="1" maximized="1" windowWidth="1667" windowHeight="661" tabRatio="982" activeSheetId="2"/>
    <customWorkbookView name="Ram Lal {Ram Lal} - Personal View" guid="{72B383D4-8341-48BE-BBCC-63C6785ABF81}" mergeInterval="0" personalView="1" maximized="1" windowWidth="1916" windowHeight="854" tabRatio="982" activeSheetId="27"/>
    <customWorkbookView name="Rahul Mendhe {Rahul Mendhe} - Personal View" guid="{347D9A5E-5167-4CD7-A121-BEAF211F64E4}" mergeInterval="0" personalView="1" maximized="1" windowWidth="1916" windowHeight="774" tabRatio="982" activeSheetId="27"/>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7"/>
    <customWorkbookView name="60001258 - Personal View" guid="{38BECF6E-1A53-4F98-87B9-44F2C5F77E08}" mergeInterval="0" personalView="1" maximized="1" xWindow="1" yWindow="1" windowWidth="1362" windowHeight="515" tabRatio="902" activeSheetId="26"/>
    <customWorkbookView name="Kundan Kumar Shrivastava - Personal View" guid="{8E3ED18F-7B8F-4A1C-969D-A70DC3B696C3}" mergeInterval="0" personalView="1" maximized="1" windowWidth="1362" windowHeight="509" tabRatio="849" activeSheetId="7"/>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4"/>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2"/>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7"/>
    <customWorkbookView name="rkg - Personal View" guid="{FE4EC9C4-31B9-4D40-8323-5B16C3BC840F}" mergeInterval="0" personalView="1" maximized="1" windowWidth="1362" windowHeight="509" tabRatio="960" activeSheetId="24"/>
    <customWorkbookView name="60002881 - Personal View" guid="{C5EDD9E3-0801-4479-8600-A80B0FCFDF0B}" mergeInterval="0" personalView="1" maximized="1" xWindow="1" yWindow="1" windowWidth="1362" windowHeight="538" tabRatio="849" activeSheetId="21"/>
    <customWorkbookView name="60001209 - Personal View" guid="{15A19D23-A9FD-4FC1-B7B0-F2D16BDFC729}" mergeInterval="0" personalView="1" maximized="1" xWindow="1" yWindow="1" windowWidth="1362" windowHeight="538" tabRatio="849" activeSheetId="7"/>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6"/>
    <customWorkbookView name="A K Singh - Personal View" guid="{E51D3662-FFCE-4FD6-A590-7DDC9E38C41F}" mergeInterval="0" personalView="1" maximized="1" windowWidth="1276" windowHeight="778" tabRatio="849" activeSheetId="2"/>
    <customWorkbookView name="Samrat Jain {Samrat Jain} - Personal View" guid="{BA86FE7A-199D-4ABD-A444-AE6BFDF4BCC9}" mergeInterval="0" personalView="1" maximized="1" windowWidth="1916" windowHeight="774" tabRatio="861" activeSheetId="2"/>
    <customWorkbookView name="Ram Lal - Personal View" guid="{47D52ECC-373D-4A7A-838F-7112A4A0A94F}" mergeInterval="0" personalView="1" maximized="1" windowWidth="1362" windowHeight="542" tabRatio="982" activeSheetId="27"/>
    <customWorkbookView name="60003018 - Personal View" guid="{FB41F969-87BE-4AD1-A99C-A5F9EA1C8FCB}" mergeInterval="0" personalView="1" maximized="1" windowWidth="1362" windowHeight="502" tabRatio="982" activeSheetId="2" showComments="commIndAndComment"/>
    <customWorkbookView name="Saurabh Agrawal {सौरभ अग्रवाल} - Personal View" guid="{6B7F77A9-4430-40F3-B9B2-DA771FBECFA7}" mergeInterval="0" personalView="1" maximized="1" xWindow="-8" yWindow="-8" windowWidth="1936" windowHeight="1056" tabRatio="982" activeSheetId="27"/>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 i="2" l="1"/>
  <c r="D96" i="30"/>
  <c r="B96" i="30"/>
  <c r="D95" i="30"/>
  <c r="B95" i="30"/>
  <c r="C90" i="30"/>
  <c r="C84" i="30"/>
  <c r="C79" i="30"/>
  <c r="C73" i="30"/>
  <c r="C68" i="30"/>
  <c r="C63" i="30"/>
  <c r="C57" i="30"/>
  <c r="B12" i="30"/>
  <c r="D11" i="30"/>
  <c r="B11" i="30"/>
  <c r="D10" i="30"/>
  <c r="B10" i="30"/>
  <c r="D9" i="30"/>
  <c r="B9" i="30"/>
  <c r="D8" i="30"/>
  <c r="A8" i="30"/>
  <c r="D7" i="30"/>
  <c r="A7" i="30"/>
  <c r="E1" i="30"/>
  <c r="A1" i="30"/>
  <c r="J62" i="6" l="1"/>
  <c r="H62" i="6" s="1"/>
  <c r="A13" i="27"/>
  <c r="E12" i="26"/>
  <c r="E12" i="24"/>
  <c r="D9" i="23"/>
  <c r="D10" i="23"/>
  <c r="D11" i="23"/>
  <c r="D12" i="23"/>
  <c r="D8" i="23"/>
  <c r="G12" i="22"/>
  <c r="E13" i="21"/>
  <c r="E12" i="19"/>
  <c r="E12" i="18"/>
  <c r="E9" i="17"/>
  <c r="E10" i="17"/>
  <c r="E11" i="17"/>
  <c r="E12" i="17"/>
  <c r="E8" i="17"/>
  <c r="D12" i="16"/>
  <c r="E12" i="15"/>
  <c r="F12" i="14"/>
  <c r="F11" i="14"/>
  <c r="F10" i="14"/>
  <c r="F9" i="14"/>
  <c r="F8" i="14"/>
  <c r="E12" i="13"/>
  <c r="E12" i="12"/>
  <c r="D9" i="11"/>
  <c r="D10" i="11"/>
  <c r="D11" i="11"/>
  <c r="D12" i="11"/>
  <c r="D8" i="11"/>
  <c r="D12" i="10"/>
  <c r="E12" i="9"/>
  <c r="D12" i="8"/>
  <c r="F12" i="7"/>
  <c r="F9" i="6"/>
  <c r="F10" i="6"/>
  <c r="F11" i="6"/>
  <c r="F12" i="6"/>
  <c r="F8" i="6"/>
  <c r="F1" i="2" l="1"/>
  <c r="A38" i="14" l="1"/>
  <c r="A16" i="14"/>
  <c r="A1" i="14"/>
  <c r="A3" i="14"/>
  <c r="A40" i="14"/>
  <c r="A39" i="14"/>
  <c r="H1" i="14"/>
  <c r="H45" i="6" l="1"/>
  <c r="H44" i="6"/>
  <c r="H43" i="6"/>
  <c r="H42" i="6"/>
  <c r="F45" i="6"/>
  <c r="F44" i="6"/>
  <c r="F43" i="6"/>
  <c r="F42" i="6"/>
  <c r="N21" i="6"/>
  <c r="D42" i="6"/>
  <c r="D45" i="6"/>
  <c r="D44" i="6"/>
  <c r="D43" i="6"/>
  <c r="A1" i="6"/>
  <c r="A3" i="6"/>
  <c r="B152" i="6"/>
  <c r="B139" i="6"/>
  <c r="F133" i="6"/>
  <c r="B191" i="6" s="1"/>
  <c r="D212" i="6"/>
  <c r="F7" i="6"/>
  <c r="B169" i="6" l="1"/>
  <c r="H212" i="6"/>
  <c r="A8" i="17" l="1"/>
  <c r="E7" i="17"/>
  <c r="A1" i="17"/>
  <c r="A42" i="25" l="1"/>
  <c r="A43" i="25"/>
  <c r="A40" i="20"/>
  <c r="A41" i="20"/>
  <c r="E1" i="12" l="1"/>
  <c r="B83" i="27" l="1"/>
  <c r="E9" i="12" l="1"/>
  <c r="E8" i="12"/>
  <c r="A1" i="28"/>
  <c r="A8" i="27"/>
  <c r="A9" i="27"/>
  <c r="A10" i="27"/>
  <c r="A11" i="27"/>
  <c r="A12" i="27"/>
  <c r="B15" i="27"/>
  <c r="B17" i="27"/>
  <c r="B21" i="27"/>
  <c r="AD21" i="27"/>
  <c r="B24" i="27"/>
  <c r="AD24" i="27"/>
  <c r="B25" i="27"/>
  <c r="H26" i="27"/>
  <c r="H27" i="27"/>
  <c r="B28" i="27"/>
  <c r="B29" i="27"/>
  <c r="B31" i="27"/>
  <c r="B32" i="27"/>
  <c r="B33" i="27"/>
  <c r="B34" i="27"/>
  <c r="B35" i="27"/>
  <c r="B36" i="27"/>
  <c r="B37" i="27"/>
  <c r="B38" i="27"/>
  <c r="B39" i="27"/>
  <c r="B40" i="27"/>
  <c r="B41" i="27"/>
  <c r="B42" i="27"/>
  <c r="B43" i="27"/>
  <c r="B44" i="27"/>
  <c r="B45" i="27"/>
  <c r="A112" i="27"/>
  <c r="E1" i="26"/>
  <c r="E7" i="26"/>
  <c r="E8" i="26"/>
  <c r="E9" i="26"/>
  <c r="E10" i="26"/>
  <c r="E11" i="26"/>
  <c r="A39" i="25"/>
  <c r="A40" i="25"/>
  <c r="A48" i="25"/>
  <c r="E1" i="24"/>
  <c r="E7" i="24"/>
  <c r="E8" i="24"/>
  <c r="E9" i="24"/>
  <c r="E10" i="24"/>
  <c r="E11" i="24"/>
  <c r="D1" i="23"/>
  <c r="E32" i="23" s="1"/>
  <c r="E60" i="23" s="1"/>
  <c r="Z2" i="23"/>
  <c r="D7" i="23"/>
  <c r="D38" i="23" s="1"/>
  <c r="D39" i="23"/>
  <c r="D40" i="23"/>
  <c r="D69" i="23"/>
  <c r="D70" i="23"/>
  <c r="A38" i="23"/>
  <c r="A39" i="23"/>
  <c r="B40" i="23"/>
  <c r="B41" i="23"/>
  <c r="B42" i="23"/>
  <c r="B43" i="23"/>
  <c r="A66" i="23"/>
  <c r="A67" i="23"/>
  <c r="B68" i="23"/>
  <c r="B69" i="23"/>
  <c r="B70" i="23"/>
  <c r="B71" i="23"/>
  <c r="H1" i="22"/>
  <c r="G7" i="22"/>
  <c r="G8" i="22"/>
  <c r="G9" i="22"/>
  <c r="G10" i="22"/>
  <c r="G11" i="22"/>
  <c r="E1" i="21"/>
  <c r="A3" i="21"/>
  <c r="E7" i="21"/>
  <c r="E8" i="21"/>
  <c r="E10" i="21"/>
  <c r="E11" i="21"/>
  <c r="E12" i="21"/>
  <c r="E74" i="21"/>
  <c r="A37" i="20"/>
  <c r="A38" i="20"/>
  <c r="A39" i="20"/>
  <c r="A45" i="20"/>
  <c r="A50" i="20"/>
  <c r="E1" i="19"/>
  <c r="E7" i="19"/>
  <c r="E8" i="19"/>
  <c r="E9" i="19"/>
  <c r="E10" i="19"/>
  <c r="E11" i="19"/>
  <c r="E1" i="18"/>
  <c r="E7" i="18"/>
  <c r="E8" i="18"/>
  <c r="E9" i="18"/>
  <c r="E10" i="18"/>
  <c r="E11" i="18"/>
  <c r="D1" i="16"/>
  <c r="D7" i="16"/>
  <c r="D8" i="16"/>
  <c r="D9" i="16"/>
  <c r="D10" i="16"/>
  <c r="D11" i="16"/>
  <c r="F1" i="15"/>
  <c r="E7" i="15"/>
  <c r="E8" i="15"/>
  <c r="E9" i="15"/>
  <c r="E10" i="15"/>
  <c r="E11" i="15"/>
  <c r="E1" i="13"/>
  <c r="E7" i="13"/>
  <c r="E8" i="13"/>
  <c r="E9" i="13"/>
  <c r="E10" i="13"/>
  <c r="E11" i="13"/>
  <c r="E30" i="12"/>
  <c r="E7" i="12"/>
  <c r="E10" i="12"/>
  <c r="E11" i="12"/>
  <c r="A32" i="12"/>
  <c r="D7" i="11"/>
  <c r="A8" i="11"/>
  <c r="E36" i="11"/>
  <c r="D1" i="10"/>
  <c r="E36" i="10" s="1"/>
  <c r="E73" i="10" s="1"/>
  <c r="D7" i="10"/>
  <c r="D8" i="10"/>
  <c r="D9" i="10"/>
  <c r="D10" i="10"/>
  <c r="D11" i="10"/>
  <c r="E1" i="9"/>
  <c r="E7" i="9"/>
  <c r="E8" i="9"/>
  <c r="E9" i="9"/>
  <c r="E10" i="9"/>
  <c r="E11" i="9"/>
  <c r="E1" i="8"/>
  <c r="D7" i="8"/>
  <c r="D8" i="8"/>
  <c r="D9" i="8"/>
  <c r="D10" i="8"/>
  <c r="D11" i="8"/>
  <c r="G1" i="7"/>
  <c r="F7" i="7"/>
  <c r="F8" i="7"/>
  <c r="F9" i="7"/>
  <c r="F10" i="7"/>
  <c r="F11" i="7"/>
  <c r="H18" i="7"/>
  <c r="I18" i="7"/>
  <c r="H19" i="7"/>
  <c r="I19" i="7"/>
  <c r="H20" i="7"/>
  <c r="I20" i="7"/>
  <c r="H21" i="7"/>
  <c r="I21" i="7"/>
  <c r="H22" i="7"/>
  <c r="I22" i="7"/>
  <c r="H23" i="7"/>
  <c r="I23" i="7"/>
  <c r="H24" i="7"/>
  <c r="I24" i="7"/>
  <c r="H25" i="7"/>
  <c r="I25" i="7"/>
  <c r="F26" i="7"/>
  <c r="G26" i="7"/>
  <c r="E1" i="5"/>
  <c r="E7" i="5"/>
  <c r="E8" i="5"/>
  <c r="E9" i="5"/>
  <c r="E10" i="5"/>
  <c r="E11" i="5"/>
  <c r="A1" i="4"/>
  <c r="E1" i="4"/>
  <c r="Z1" i="4"/>
  <c r="Z2" i="4"/>
  <c r="Z2" i="22" s="1"/>
  <c r="A3" i="4"/>
  <c r="Z8" i="4"/>
  <c r="A8" i="4" s="1"/>
  <c r="B9" i="4"/>
  <c r="B10" i="4"/>
  <c r="B11" i="4"/>
  <c r="B12" i="4"/>
  <c r="B17" i="4"/>
  <c r="B18" i="4"/>
  <c r="B19" i="4"/>
  <c r="B20" i="4"/>
  <c r="H22" i="4"/>
  <c r="B24" i="4"/>
  <c r="E24" i="4"/>
  <c r="AA24" i="4"/>
  <c r="B25" i="4"/>
  <c r="E25" i="4"/>
  <c r="AA25" i="4"/>
  <c r="B1" i="3"/>
  <c r="B2" i="3"/>
  <c r="I6" i="3"/>
  <c r="J6" i="3" s="1"/>
  <c r="AA6" i="3"/>
  <c r="B7" i="3"/>
  <c r="J8" i="3"/>
  <c r="L8" i="3"/>
  <c r="B10" i="3"/>
  <c r="A7" i="4" s="1"/>
  <c r="B11" i="3"/>
  <c r="J13" i="3"/>
  <c r="H23" i="3"/>
  <c r="G23" i="3" s="1"/>
  <c r="B2" i="2"/>
  <c r="A3" i="30" l="1"/>
  <c r="A16" i="30"/>
  <c r="A7" i="6"/>
  <c r="A7" i="14"/>
  <c r="C223" i="6"/>
  <c r="B43" i="14"/>
  <c r="C222" i="6"/>
  <c r="B42" i="14"/>
  <c r="G223" i="6"/>
  <c r="F43" i="14"/>
  <c r="G222" i="6"/>
  <c r="F42" i="14"/>
  <c r="B12" i="6"/>
  <c r="B12" i="14"/>
  <c r="B11" i="6"/>
  <c r="B11" i="14"/>
  <c r="B10" i="6"/>
  <c r="B10" i="14"/>
  <c r="A8" i="6"/>
  <c r="A8" i="14"/>
  <c r="B9" i="6"/>
  <c r="B9" i="14"/>
  <c r="N112" i="6"/>
  <c r="B6" i="27"/>
  <c r="AI7" i="27" s="1"/>
  <c r="AI8" i="27" s="1"/>
  <c r="A1" i="23"/>
  <c r="A32" i="23" s="1"/>
  <c r="A60" i="23" s="1"/>
  <c r="F89" i="27"/>
  <c r="A3" i="22"/>
  <c r="D42" i="23"/>
  <c r="B30" i="23"/>
  <c r="B58" i="23" s="1"/>
  <c r="B86" i="23" s="1"/>
  <c r="D30" i="23"/>
  <c r="D58" i="23" s="1"/>
  <c r="D86" i="23" s="1"/>
  <c r="E22" i="5"/>
  <c r="A8" i="26"/>
  <c r="B12" i="24"/>
  <c r="B11" i="19"/>
  <c r="B10" i="24"/>
  <c r="B20" i="22"/>
  <c r="E17" i="4"/>
  <c r="E19" i="4"/>
  <c r="B16" i="4"/>
  <c r="D67" i="23"/>
  <c r="D66" i="23"/>
  <c r="D41" i="23"/>
  <c r="E20" i="4"/>
  <c r="E18" i="4"/>
  <c r="E16" i="4"/>
  <c r="B10" i="5"/>
  <c r="I26" i="7"/>
  <c r="A18" i="7" s="1"/>
  <c r="H26" i="7"/>
  <c r="A17" i="7" s="1"/>
  <c r="B11" i="7"/>
  <c r="B11" i="13"/>
  <c r="B11" i="15"/>
  <c r="B10" i="8"/>
  <c r="E27" i="12"/>
  <c r="E50" i="12" s="1"/>
  <c r="B10" i="16"/>
  <c r="B10" i="17" s="1"/>
  <c r="B9" i="9"/>
  <c r="B10" i="10"/>
  <c r="B11" i="11"/>
  <c r="B9" i="18"/>
  <c r="B11" i="21"/>
  <c r="A98" i="27"/>
  <c r="B9" i="7"/>
  <c r="B11" i="9"/>
  <c r="B11" i="12"/>
  <c r="B9" i="13"/>
  <c r="B9" i="15"/>
  <c r="B11" i="18"/>
  <c r="D68" i="23"/>
  <c r="A10" i="28"/>
  <c r="B10" i="28" s="1"/>
  <c r="D10" i="28" s="1"/>
  <c r="A6" i="28"/>
  <c r="B6" i="28" s="1"/>
  <c r="A9" i="28"/>
  <c r="B9" i="28" s="1"/>
  <c r="D9" i="28" s="1"/>
  <c r="A11" i="28"/>
  <c r="B11" i="28" s="1"/>
  <c r="D11" i="28" s="1"/>
  <c r="A8" i="28"/>
  <c r="B8" i="28" s="1"/>
  <c r="D8" i="28" s="1"/>
  <c r="A7" i="28"/>
  <c r="B7" i="28" s="1"/>
  <c r="D7" i="28" s="1"/>
  <c r="K8" i="3"/>
  <c r="L83" i="27"/>
  <c r="B12" i="5"/>
  <c r="B13" i="21"/>
  <c r="B12" i="22"/>
  <c r="B10" i="22"/>
  <c r="A3" i="23"/>
  <c r="A34" i="23" s="1"/>
  <c r="A62" i="23" s="1"/>
  <c r="B11" i="26"/>
  <c r="B9" i="26"/>
  <c r="B12" i="16"/>
  <c r="B12" i="17" s="1"/>
  <c r="E21" i="7"/>
  <c r="B27" i="12"/>
  <c r="B50" i="12" s="1"/>
  <c r="Z2" i="16"/>
  <c r="B12" i="19"/>
  <c r="B10" i="19"/>
  <c r="B11" i="23"/>
  <c r="B9" i="23"/>
  <c r="B11" i="24"/>
  <c r="B9" i="24"/>
  <c r="A99" i="27"/>
  <c r="E26" i="12"/>
  <c r="E49" i="12" s="1"/>
  <c r="B11" i="5"/>
  <c r="B9" i="5"/>
  <c r="B22" i="7"/>
  <c r="B12" i="7"/>
  <c r="B10" i="7"/>
  <c r="B11" i="8"/>
  <c r="B9" i="8"/>
  <c r="B12" i="9"/>
  <c r="B10" i="9"/>
  <c r="B11" i="10"/>
  <c r="B9" i="10"/>
  <c r="B12" i="11"/>
  <c r="B10" i="11"/>
  <c r="B12" i="12"/>
  <c r="B10" i="12"/>
  <c r="B17" i="13"/>
  <c r="B10" i="13"/>
  <c r="B12" i="15"/>
  <c r="B10" i="15"/>
  <c r="B11" i="16"/>
  <c r="B11" i="17" s="1"/>
  <c r="B9" i="16"/>
  <c r="B9" i="17" s="1"/>
  <c r="B12" i="18"/>
  <c r="B10" i="18"/>
  <c r="B12" i="21"/>
  <c r="B10" i="21"/>
  <c r="E26" i="21" s="1"/>
  <c r="B11" i="22"/>
  <c r="B9" i="22"/>
  <c r="H20" i="22" s="1"/>
  <c r="B12" i="26"/>
  <c r="B10" i="26"/>
  <c r="B12" i="8"/>
  <c r="B12" i="10"/>
  <c r="B13" i="11"/>
  <c r="B23" i="5"/>
  <c r="E34" i="10"/>
  <c r="D71" i="10" s="1"/>
  <c r="D108" i="10" s="1"/>
  <c r="D33" i="11"/>
  <c r="D71" i="11" s="1"/>
  <c r="B9" i="12"/>
  <c r="A3" i="13"/>
  <c r="A3" i="18"/>
  <c r="B9" i="19"/>
  <c r="B12" i="23"/>
  <c r="B10" i="23"/>
  <c r="B22" i="5"/>
  <c r="B33" i="11"/>
  <c r="B71" i="11" s="1"/>
  <c r="B26" i="12"/>
  <c r="B49" i="12" s="1"/>
  <c r="B16" i="13"/>
  <c r="B27" i="16"/>
  <c r="B17" i="17" s="1"/>
  <c r="B24" i="9"/>
  <c r="B17" i="15"/>
  <c r="B91" i="21"/>
  <c r="C91" i="27"/>
  <c r="B25" i="8"/>
  <c r="B33" i="10"/>
  <c r="B70" i="10" s="1"/>
  <c r="B107" i="10" s="1"/>
  <c r="B29" i="23"/>
  <c r="B57" i="23" s="1"/>
  <c r="B85" i="23" s="1"/>
  <c r="B21" i="7"/>
  <c r="B24" i="18"/>
  <c r="B24" i="19"/>
  <c r="B89" i="22"/>
  <c r="B19" i="24"/>
  <c r="B30" i="26"/>
  <c r="B90" i="22"/>
  <c r="B20" i="24"/>
  <c r="C92" i="27"/>
  <c r="B34" i="11"/>
  <c r="B72" i="11" s="1"/>
  <c r="B18" i="15"/>
  <c r="B28" i="16"/>
  <c r="B18" i="17" s="1"/>
  <c r="B25" i="18"/>
  <c r="B92" i="21"/>
  <c r="B31" i="26"/>
  <c r="B26" i="8"/>
  <c r="B25" i="9"/>
  <c r="B34" i="10"/>
  <c r="B71" i="10" s="1"/>
  <c r="B108" i="10" s="1"/>
  <c r="B25" i="19"/>
  <c r="E18" i="15"/>
  <c r="E25" i="19"/>
  <c r="E92" i="21"/>
  <c r="H90" i="22"/>
  <c r="E20" i="24"/>
  <c r="E22" i="7"/>
  <c r="D26" i="8"/>
  <c r="E25" i="18"/>
  <c r="E31" i="26"/>
  <c r="F92" i="27"/>
  <c r="E25" i="9"/>
  <c r="E23" i="5"/>
  <c r="D34" i="11"/>
  <c r="D72" i="11" s="1"/>
  <c r="E17" i="13"/>
  <c r="E28" i="16"/>
  <c r="F18" i="17" s="1"/>
  <c r="E16" i="13"/>
  <c r="E17" i="15"/>
  <c r="E24" i="18"/>
  <c r="E91" i="21"/>
  <c r="E30" i="26"/>
  <c r="D25" i="8"/>
  <c r="H89" i="22"/>
  <c r="D29" i="23"/>
  <c r="D57" i="23" s="1"/>
  <c r="D85" i="23" s="1"/>
  <c r="E19" i="24"/>
  <c r="F91" i="27"/>
  <c r="E27" i="16"/>
  <c r="F17" i="17" s="1"/>
  <c r="E24" i="9"/>
  <c r="E33" i="10"/>
  <c r="D70" i="10" s="1"/>
  <c r="D107" i="10" s="1"/>
  <c r="E24" i="19"/>
  <c r="A7" i="23"/>
  <c r="A7" i="12"/>
  <c r="A7" i="9"/>
  <c r="A7" i="8"/>
  <c r="A7" i="7"/>
  <c r="A7" i="26"/>
  <c r="A7" i="22"/>
  <c r="A8" i="21"/>
  <c r="A7" i="19"/>
  <c r="A7" i="13"/>
  <c r="A7" i="24"/>
  <c r="A7" i="18"/>
  <c r="A7" i="10"/>
  <c r="A7" i="5"/>
  <c r="A7" i="16"/>
  <c r="A7" i="17" s="1"/>
  <c r="A7" i="15"/>
  <c r="A8" i="13"/>
  <c r="A8" i="19"/>
  <c r="A8" i="7"/>
  <c r="A8" i="8"/>
  <c r="A8" i="9"/>
  <c r="A8" i="12"/>
  <c r="A8" i="23"/>
  <c r="A8" i="15"/>
  <c r="A8" i="16"/>
  <c r="A8" i="5"/>
  <c r="A8" i="10"/>
  <c r="A9" i="11"/>
  <c r="A8" i="18"/>
  <c r="A8" i="24"/>
  <c r="A9" i="21"/>
  <c r="A8" i="22"/>
  <c r="A1" i="24"/>
  <c r="A1" i="5"/>
  <c r="A1" i="8"/>
  <c r="A1" i="11"/>
  <c r="A36" i="11" s="1"/>
  <c r="A1" i="12"/>
  <c r="A30" i="12" s="1"/>
  <c r="A1" i="15"/>
  <c r="A1" i="27"/>
  <c r="A1" i="7"/>
  <c r="A1" i="9"/>
  <c r="A1" i="13"/>
  <c r="A1" i="18"/>
  <c r="A1" i="21"/>
  <c r="A1" i="22"/>
  <c r="A1" i="26"/>
  <c r="A1" i="10"/>
  <c r="A1" i="16"/>
  <c r="A1" i="19"/>
  <c r="A3" i="19"/>
  <c r="A3" i="26"/>
  <c r="A3" i="8"/>
  <c r="A3" i="10"/>
  <c r="A3" i="11"/>
  <c r="A3" i="12"/>
  <c r="A3" i="24"/>
  <c r="A3" i="5"/>
  <c r="A3" i="16" s="1"/>
  <c r="A3" i="17" s="1"/>
  <c r="A3" i="7"/>
  <c r="A3" i="9"/>
  <c r="A3" i="15"/>
  <c r="L82" i="27" l="1"/>
  <c r="N20" i="6"/>
  <c r="A4" i="28"/>
  <c r="AI6" i="27"/>
  <c r="AI9" i="27"/>
  <c r="A36" i="10"/>
  <c r="A73" i="10"/>
  <c r="D40" i="6" l="1"/>
  <c r="H40" i="6"/>
  <c r="F40" i="6"/>
  <c r="N110" i="6"/>
  <c r="B85" i="27"/>
  <c r="B113" i="6" l="1"/>
  <c r="B133" i="6"/>
  <c r="K63" i="6" l="1"/>
  <c r="K62" i="6"/>
  <c r="F62" i="6" s="1"/>
</calcChain>
</file>

<file path=xl/sharedStrings.xml><?xml version="1.0" encoding="utf-8"?>
<sst xmlns="http://schemas.openxmlformats.org/spreadsheetml/2006/main" count="1523" uniqueCount="901">
  <si>
    <t>2015- 2016</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</si>
  <si>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</si>
  <si>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</si>
  <si>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</si>
  <si>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</si>
  <si>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</si>
  <si>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</si>
  <si>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</si>
  <si>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</si>
  <si>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</si>
  <si>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 Attachments :</t>
  </si>
  <si>
    <t>Thirty Five</t>
  </si>
  <si>
    <t>In support of the additional information required as per ITB Sub-Clause 9.3 (p)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</si>
  <si>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</si>
  <si>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9.3(p)(i)]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</si>
  <si>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</si>
  <si>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</si>
  <si>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</si>
  <si>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</si>
  <si>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</si>
  <si>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</si>
  <si>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</si>
  <si>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</si>
  <si>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</si>
  <si>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</si>
  <si>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</si>
  <si>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</si>
  <si>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</si>
  <si>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</si>
  <si>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</si>
  <si>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</si>
  <si>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</si>
  <si>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</si>
  <si>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</si>
  <si>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9.3(p)(ii)]</t>
    </r>
  </si>
  <si>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</si>
  <si>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</si>
  <si>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</si>
  <si>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</si>
  <si>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</si>
  <si>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</si>
  <si>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</si>
  <si>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</si>
  <si>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</si>
  <si>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</si>
  <si>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</si>
  <si>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</si>
  <si>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</si>
  <si>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</si>
  <si>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</si>
  <si>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</si>
  <si>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</si>
  <si>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</si>
  <si>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</si>
  <si>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</si>
  <si>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</si>
  <si>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</si>
  <si>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</si>
  <si>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</si>
  <si>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</si>
  <si>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</si>
  <si>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</si>
  <si>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</si>
  <si>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</si>
  <si>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</si>
  <si>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</si>
  <si>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</si>
  <si>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</si>
  <si>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</si>
  <si>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GCC 2.14</t>
  </si>
  <si>
    <t>Governing Law</t>
  </si>
  <si>
    <t>GCC 8</t>
  </si>
  <si>
    <t>Terms of Payment</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</si>
  <si>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</si>
  <si>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</si>
  <si>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</si>
  <si>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</si>
  <si>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</si>
  <si>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</si>
  <si>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</si>
  <si>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</si>
  <si>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</si>
  <si>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</si>
  <si>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</si>
  <si>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</si>
  <si>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</si>
  <si>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</si>
  <si>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</si>
  <si>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</si>
  <si>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</si>
  <si>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</si>
  <si>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</si>
  <si>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</si>
  <si>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</si>
  <si>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</si>
  <si>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</si>
  <si>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</si>
  <si>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</si>
  <si>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</si>
  <si>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</si>
  <si>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</si>
  <si>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</si>
  <si>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</si>
  <si>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</si>
  <si>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</si>
  <si>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</si>
  <si>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</si>
  <si>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</si>
  <si>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</si>
  <si>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</si>
  <si>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</si>
  <si>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</si>
  <si>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</si>
  <si>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</si>
  <si>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</si>
  <si>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</si>
  <si>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</si>
  <si>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</si>
  <si>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</si>
  <si>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</si>
  <si>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</si>
  <si>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</si>
  <si>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</si>
  <si>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</si>
  <si>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</si>
  <si>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</si>
  <si>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</si>
  <si>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</si>
  <si>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</si>
  <si>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</si>
  <si>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</si>
  <si>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</si>
  <si>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</si>
  <si>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</si>
  <si>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</si>
  <si>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</si>
  <si>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</si>
  <si>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</si>
  <si>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</si>
  <si>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</si>
  <si>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</si>
  <si>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</si>
  <si>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</si>
  <si>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</si>
  <si>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</si>
  <si>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</si>
  <si>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</si>
  <si>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</si>
  <si>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</si>
  <si>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</si>
  <si>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</si>
  <si>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</si>
  <si>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</si>
  <si>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</si>
  <si>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</si>
  <si>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</si>
  <si>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</si>
  <si>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</si>
  <si>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</si>
  <si>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</si>
  <si>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10.       </t>
  </si>
  <si>
    <t>11.       </t>
  </si>
  <si>
    <t>12.       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</si>
  <si>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</si>
  <si>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</si>
  <si>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</si>
  <si>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</si>
  <si>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</si>
  <si>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</si>
  <si>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</si>
  <si>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</si>
  <si>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</si>
  <si>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</si>
  <si>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</si>
  <si>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</si>
  <si>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</si>
  <si>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</si>
  <si>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</si>
  <si>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</si>
  <si>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</si>
  <si>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</si>
  <si>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</si>
  <si>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</si>
  <si>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</si>
  <si>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</si>
  <si>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</si>
  <si>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</si>
  <si>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</si>
  <si>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</si>
  <si>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</si>
  <si>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</si>
  <si>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</si>
  <si>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</si>
  <si>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</si>
  <si>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</si>
  <si>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</si>
  <si>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</si>
  <si>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</si>
  <si>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</si>
  <si>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</si>
  <si>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</si>
  <si>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</si>
  <si>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</si>
  <si>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</si>
  <si>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</si>
  <si>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</si>
  <si>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</si>
  <si>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</si>
  <si>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</si>
  <si>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</si>
  <si>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</si>
  <si>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</si>
  <si>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</si>
  <si>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</si>
  <si>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</si>
  <si>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</si>
  <si>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</si>
  <si>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</si>
  <si>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</si>
  <si>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</si>
  <si>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</si>
  <si>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</si>
  <si>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</si>
  <si>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</si>
  <si>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</si>
  <si>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</si>
  <si>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</si>
  <si>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</si>
  <si>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</si>
  <si>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</si>
  <si>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</si>
  <si>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</si>
  <si>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</si>
  <si>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</si>
  <si>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</si>
  <si>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</si>
  <si>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</si>
  <si>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</si>
  <si>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</si>
  <si>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</si>
  <si>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</si>
  <si>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</si>
  <si>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</si>
  <si>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</si>
  <si>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</si>
  <si>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</si>
  <si>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</si>
  <si>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</si>
  <si>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</si>
  <si>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</si>
  <si>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</si>
  <si>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</si>
  <si>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</si>
  <si>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</si>
  <si>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</si>
  <si>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</si>
  <si>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</si>
  <si>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</si>
  <si>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</si>
  <si>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</si>
  <si>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</si>
  <si>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</si>
  <si>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</si>
  <si>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</si>
  <si>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</si>
  <si>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</si>
  <si>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</si>
  <si>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</si>
  <si>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</si>
  <si>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</si>
  <si>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</si>
  <si>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</si>
  <si>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</si>
  <si>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</si>
  <si>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</si>
  <si>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</si>
  <si>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</si>
  <si>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</si>
  <si>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</si>
  <si>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</si>
  <si>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</si>
  <si>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</si>
  <si>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</si>
  <si>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</si>
  <si>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</si>
  <si>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</si>
  <si>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</si>
  <si>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</si>
  <si>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</si>
  <si>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</si>
  <si>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</si>
  <si>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</si>
  <si>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</si>
  <si>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</si>
  <si>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</si>
  <si>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</si>
  <si>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</si>
  <si>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</si>
  <si>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</si>
  <si>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</si>
  <si>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</si>
  <si>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</si>
  <si>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</si>
  <si>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</si>
  <si>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</si>
  <si>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</si>
  <si>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 xml:space="preserve">The documentary evidence that we are eligible to bid in accordance with ITB Clause 2. Further, in terms of ITB Clause 9.3 (c) &amp; (e), the qualification data has been furnished as per your format enclosed with the bidding documents Attachment-3(QR). </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</si>
  <si>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</si>
  <si>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</si>
  <si>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</si>
  <si>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</si>
  <si>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</si>
  <si>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</si>
  <si>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</si>
  <si>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</si>
  <si>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</si>
  <si>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</si>
  <si>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</si>
  <si>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</si>
  <si>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</si>
  <si>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</si>
  <si>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</si>
  <si>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</si>
  <si>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</si>
  <si>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</si>
  <si>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</si>
  <si>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</si>
  <si>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</si>
  <si>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</si>
  <si>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</si>
  <si>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</si>
  <si>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</si>
  <si>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</si>
  <si>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</si>
  <si>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</si>
  <si>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</si>
  <si>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</si>
  <si>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</si>
  <si>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</si>
  <si>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</si>
  <si>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</si>
  <si>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</si>
  <si>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</si>
  <si>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</si>
  <si>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</si>
  <si>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</si>
  <si>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</si>
  <si>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</si>
  <si>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</si>
  <si>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Address    :</t>
  </si>
  <si>
    <t>Power Grid Corporation of India Ltd.,</t>
  </si>
  <si>
    <t>(Qualifying Requirement Data)</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</si>
  <si>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</si>
  <si>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</si>
  <si>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</si>
  <si>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</si>
  <si>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</si>
  <si>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</si>
  <si>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</si>
  <si>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</si>
  <si>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</si>
  <si>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</si>
  <si>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</si>
  <si>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</si>
  <si>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</si>
  <si>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</si>
  <si>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</si>
  <si>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</si>
  <si>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</si>
  <si>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</si>
  <si>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</si>
  <si>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</si>
  <si>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</si>
  <si>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</si>
  <si>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Type Tests</t>
  </si>
  <si>
    <t>Establishment of site office</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</si>
  <si>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</si>
  <si>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</si>
  <si>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</si>
  <si>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</si>
  <si>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</si>
  <si>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</si>
  <si>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</si>
  <si>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</si>
  <si>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</si>
  <si>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</si>
  <si>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Supply Portion:</t>
  </si>
  <si>
    <t>Services Portion:</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</si>
  <si>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</si>
  <si>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</si>
  <si>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</si>
  <si>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</si>
  <si>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</si>
  <si>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</si>
  <si>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t>and</t>
  </si>
  <si>
    <t xml:space="preserve">hereinafter referred to as </t>
  </si>
  <si>
    <t>"The Bidder/Contractor"</t>
  </si>
  <si>
    <t>Preamble</t>
  </si>
  <si>
    <t xml:space="preserve">(Signature) </t>
  </si>
  <si>
    <t>(For &amp; On behalf of POWERGRID)</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</si>
  <si>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</si>
  <si>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</si>
  <si>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</si>
  <si>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 r:</t>
  </si>
  <si>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</si>
  <si>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</si>
  <si>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</si>
  <si>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</si>
  <si>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</si>
  <si>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</si>
  <si>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</si>
  <si>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</si>
  <si>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</si>
  <si>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</si>
  <si>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</si>
  <si>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</si>
  <si>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</si>
  <si>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</si>
  <si>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</si>
  <si>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</si>
  <si>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</si>
  <si>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</si>
  <si>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</si>
  <si>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</si>
  <si>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</si>
  <si>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</si>
  <si>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</si>
  <si>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</si>
  <si>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</si>
  <si>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</si>
  <si>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</si>
  <si>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</si>
  <si>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</si>
  <si>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</si>
  <si>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</si>
  <si>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</si>
  <si>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</si>
  <si>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</si>
  <si>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</si>
  <si>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</si>
  <si>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</si>
  <si>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</si>
  <si>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</si>
  <si>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</si>
  <si>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</si>
  <si>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</si>
  <si>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</si>
  <si>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</si>
  <si>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</si>
  <si>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</si>
  <si>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</si>
  <si>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</si>
  <si>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</si>
  <si>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</si>
  <si>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</si>
  <si>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</si>
  <si>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</si>
  <si>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</si>
  <si>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</si>
  <si>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Attachment 14 Integrity Pact : To be submitted as per ITB Clause No. 9.3(n) and as per remarks in the Attach 14-IP.</t>
  </si>
  <si>
    <t xml:space="preserve">  </t>
  </si>
  <si>
    <t>(iii)</t>
  </si>
  <si>
    <t>(v)</t>
  </si>
  <si>
    <t>II.</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</si>
  <si>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</si>
  <si>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</si>
  <si>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</si>
  <si>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</si>
  <si>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Interest Bearing Initial Advance</t>
  </si>
  <si>
    <t>Enable the Active X Control &amp; Macros. Also ensure to keep option of "Trust acess to VBA project object Model" cheched [√]. Ensure that you work on MS Excel 2007 or higher version.</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</si>
  <si>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</si>
  <si>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</si>
  <si>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</si>
  <si>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</si>
  <si>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</si>
  <si>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</si>
  <si>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</si>
  <si>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</si>
  <si>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</si>
  <si>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</si>
  <si>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</si>
  <si>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</si>
  <si>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</si>
  <si>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</si>
  <si>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</si>
  <si>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</si>
  <si>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</si>
  <si>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</si>
  <si>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</si>
  <si>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</si>
  <si>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</si>
  <si>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</si>
  <si>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Option for Initial Advance (either Interest Bearing Initial Advance or No Initial Advance) and Information for E – payment, PF details and declaration for Micro/Small and Medium Enterprise</t>
  </si>
  <si>
    <t>We hereby declare that, we would not subcontract the erection portion of the contract without the prior approval of Employer.</t>
  </si>
  <si>
    <t>2016- 2017</t>
  </si>
  <si>
    <t>Period in months from the effective date of contract</t>
  </si>
  <si>
    <t>2017- 2018</t>
  </si>
  <si>
    <t>2018- 2019</t>
  </si>
  <si>
    <t>Safety Pact</t>
  </si>
  <si>
    <t>Details of Provident Fund Code Number of the Bidder [ref. ITB9.3(q)]</t>
  </si>
  <si>
    <t>2019- 2020</t>
  </si>
  <si>
    <t>2020- 2021</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</si>
  <si>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</si>
  <si>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</si>
  <si>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</si>
  <si>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</si>
  <si>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</si>
  <si>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</si>
  <si>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</si>
  <si>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</si>
  <si>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</si>
  <si>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</si>
  <si>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</si>
  <si>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</si>
  <si>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</si>
  <si>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</si>
  <si>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</si>
  <si>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</si>
  <si>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</si>
  <si>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</si>
  <si>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</si>
  <si>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</si>
  <si>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</si>
  <si>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</si>
  <si>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</si>
  <si>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</si>
  <si>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2021- 2022</t>
  </si>
  <si>
    <t>having its Registered Office at B-9, Qutab Institutional Area, Katwaria Sarai, New Delhi – 110016 hereinafter referred to as</t>
  </si>
  <si>
    <t>"POWERGRID",</t>
  </si>
  <si>
    <t xml:space="preserve"> having its Registered Office at</t>
  </si>
  <si>
    <t xml:space="preserve">, </t>
  </si>
  <si>
    <t xml:space="preserve"> AND </t>
  </si>
  <si>
    <t>It is hereby agreed by and between the parties as under:</t>
  </si>
  <si>
    <t xml:space="preserve">Designation : </t>
  </si>
  <si>
    <t>Instruction for printing &amp; submitting Safety Pact</t>
  </si>
  <si>
    <t>The requisite format of Safety Pact is getting generated automatically and displayed here below.</t>
  </si>
  <si>
    <t>All the pages of both the copies of the Safety Pact shall be signed by the authorised representative of the bidder and duly stamped.</t>
  </si>
  <si>
    <t>For further details bidders may please refer ITB Clause 9.3 (s).</t>
  </si>
  <si>
    <t>Safety Pact is attached herewith this Volume</t>
  </si>
  <si>
    <t>SAFETY PACT</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</si>
  <si>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</si>
  <si>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</si>
  <si>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</si>
  <si>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</si>
  <si>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6.</t>
  </si>
  <si>
    <t>7.</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</si>
  <si>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</si>
  <si>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</si>
  <si>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</si>
  <si>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</si>
  <si>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POWERGRID shall review and provide necessary guidanceto the Contracting Agencies, as and when, any abnormality / special situations are brought to its notice by the Contracting Agencies during execution of the Transmission Projects being executed by them.</t>
  </si>
  <si>
    <t>POWERGRID shall conduct periodical surveillance site inspections / audits to identify the unsafe conditions and unsafe actions, and bring them to the knowledge of the Contracting Agencies for taking timely corrective actions.</t>
  </si>
  <si>
    <t>8.</t>
  </si>
  <si>
    <t>9.</t>
  </si>
  <si>
    <t>POWERGRIDshall investigate all accidents, fatal as well as non-fatal, to identify the lapses, the reason for the accident / incident and suggest measures for prevention of recurrence of such accidents, and fix responsibility for the lapses leading to the accident.</t>
  </si>
  <si>
    <t>POWERGRID shall augment the training to the workers and supervising personnel of the Contracting Agencies, as per schedules, upon nomination by the Contracting Agencies in reasonable time frame.</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</si>
  <si>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</si>
  <si>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</si>
  <si>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</si>
  <si>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</si>
  <si>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</si>
  <si>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</si>
  <si>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</si>
  <si>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</si>
  <si>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</si>
  <si>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</si>
  <si>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</si>
  <si>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11.</t>
  </si>
  <si>
    <t>12.</t>
  </si>
  <si>
    <t>13.</t>
  </si>
  <si>
    <t>14.</t>
  </si>
  <si>
    <t>15.</t>
  </si>
  <si>
    <t>16.</t>
  </si>
  <si>
    <t>17.</t>
  </si>
  <si>
    <t>18.</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</si>
  <si>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</si>
  <si>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The Bidder / Contractor shall ensure that all accidents, whether fatal or non-fatal in nature, will be informed to POWERGRID, in writing, immediately on the occurrence of the same,and in any case, within not more than 24 hours of occurrence of the same.</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</si>
  <si>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</si>
  <si>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</si>
  <si>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</si>
  <si>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</si>
  <si>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</si>
  <si>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</si>
  <si>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</si>
  <si>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</si>
  <si>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</si>
  <si>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</si>
  <si>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</si>
  <si>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This agreement is subject to Indian Law. Place of performance and jurisdiction is the establishment of POWERGRID. The Arbitration clause provided in the main tender document / contract shall not be applicable for any issue / dispute arising under the Safety Pact.</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</si>
  <si>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</si>
  <si>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</si>
  <si>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</si>
  <si>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</si>
  <si>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Take print out of first page on a non-judicial stamp paper of Rs. 100/-  and other six pages on plain A4 size paper. Such two sets shall be prepared by the bidder.</t>
  </si>
  <si>
    <t>Page 1 of 6</t>
  </si>
  <si>
    <t>Page 2 of 6</t>
  </si>
  <si>
    <t>Page 3 of 6</t>
  </si>
  <si>
    <t>Page 4 of 6</t>
  </si>
  <si>
    <t>Page 5 of 6</t>
  </si>
  <si>
    <t>Page 6 of 6</t>
  </si>
  <si>
    <t>Witness 2 :</t>
  </si>
  <si>
    <t>For further details bidders may please refer ITB Clause 9.3 (o).</t>
  </si>
  <si>
    <t>Yes</t>
  </si>
  <si>
    <t>Sole Bidder</t>
  </si>
  <si>
    <t>Whether the bidder is an MSE (Micro &amp; Small Enterprise)</t>
  </si>
  <si>
    <t xml:space="preserve">Date     </t>
  </si>
  <si>
    <t xml:space="preserve">Place     </t>
  </si>
  <si>
    <t>Enter the Name of Registration Authority</t>
  </si>
  <si>
    <t>MSE</t>
  </si>
  <si>
    <t>having its Registered Office at B-9, Qutab Institutional Area, Katwaria Sarai,New Delhi – 110016 hereinafter referred to as</t>
  </si>
  <si>
    <t>We meet the eligibility requirements and have no conflict of interest in accordance with ITB Clause 2.</t>
  </si>
  <si>
    <t>ORIGINAL</t>
  </si>
  <si>
    <t xml:space="preserve">(v) Attachment 21: </t>
  </si>
  <si>
    <t>(f) Attachment 5A :</t>
  </si>
  <si>
    <t>Items, Components, Raw Material, Services proposed to be sourced from Micro and Small Enterprises</t>
  </si>
  <si>
    <t>2022-2023</t>
  </si>
  <si>
    <t>i)</t>
  </si>
  <si>
    <t>Route-1 of Annexure-A(BDS)</t>
  </si>
  <si>
    <t>(x) Attachment 23:</t>
  </si>
  <si>
    <t>ii)</t>
  </si>
  <si>
    <t>3 (a).</t>
  </si>
  <si>
    <t>3 (b).</t>
  </si>
  <si>
    <t>Are you a MSE owned by SC/ST* entrepreneurs in line with Public Procurement Policy for Micro and Small Enterprises (MSEs) order 2012 including subsequent amendment /notification/order (Indicate Yes/No)
Note: Documentary evidence is to be attached. Please refer remarks at the end of the Attachment.</t>
  </si>
  <si>
    <t>3 (c).</t>
  </si>
  <si>
    <t>If 3(b) is 'Yes', please mentiom whether you are (Proprietary MSE/ Partnership MSE/Private Limited Company) owned by SC/ST Entrepreneurs.</t>
  </si>
  <si>
    <t>3 (d).</t>
  </si>
  <si>
    <t>Are you a MSE owned by  a women in line with Public Procurment Policy for Micro and Small Enterprises (MSEs) order 2012, Public Procurment Policy for Micro &amp; Small Enterprises (MSEs) Amendment Order 2018 including subsequent amendment / notification/order . (Indicate Yes/No)</t>
  </si>
  <si>
    <t xml:space="preserve">
Or
documentary evidence in support of exemption of Bid Security, in separate envelope in accordance with clause 13.1 of     ITB, Section-II
</t>
  </si>
  <si>
    <t>Or
     Online Payment Acknowledgement towards Bid Security for a sum of INR</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</si>
  <si>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</si>
  <si>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</si>
  <si>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</si>
  <si>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</si>
  <si>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</si>
  <si>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r>
      <t xml:space="preserve">POWERGRID will, during the tender process treat all Bidder(s) with equity, fairness </t>
    </r>
    <r>
      <rPr>
        <b/>
        <sz val="12"/>
        <rFont val="Book Antiqua"/>
        <family val="1"/>
      </rPr>
      <t>and reason</t>
    </r>
    <r>
      <rPr>
        <sz val="12"/>
        <rFont val="Book Antiqua"/>
        <family val="1"/>
      </rPr>
      <t>.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r>
  </si>
  <si>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</si>
  <si>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 / PC Act , or if there be a substantive suspicion in this regard, POWERGRID will inform its Chief Vigilance Officer and in addition disciplinary actions can be initiated under POWERGRID’s Rules.</t>
  </si>
  <si>
    <t>The Bidder/Contractor commits itself to take all measures necessary to prevent corruption. The Bidder/Contractor commits itself to observe the following principles during its participation in the tender process and during the contract execution:</t>
  </si>
  <si>
    <t>The Bidder/Contractor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during the execution of the contract.</t>
  </si>
  <si>
    <t>The Bidder/Contractor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</si>
  <si>
    <t>The Bidder/Contractor shall not pass any information provided by POWERGRID as part of business relationship to others and shall not commit any offence under PC / 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</si>
  <si>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</si>
  <si>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will not misrepresent facts or furnish false/forged documents/information in order to influence the bidding process or the execution of the contract to the detriment of POWERGRID.</t>
  </si>
  <si>
    <t>g)</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</si>
  <si>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</si>
  <si>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</si>
  <si>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 /blacklist the Bidder/Contractor in line with POWERGRID’s policy for “Black-Listing of Firms / Banning of Business”.  The imposition and duration of the ban will be determined by the severity of the transgression. The severity will be determined by the circumstances of the case, in particular the number of transgressions, the position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</si>
  <si>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</si>
  <si>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</si>
  <si>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</si>
  <si>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t>The Bidder shall disclose in its Bid any   transgressions occurred in the last 10 years with any other Public Sector Undertaking or Government Department or any other Company, in any country, that may impinge on the Anti-corruption principle.</t>
  </si>
  <si>
    <t>If the Bidder makes incorrect statement on this subject, it can be disqualified from the tender process or the contract, if already awarded, can be terminated for such reason and further action can be taken in line with POWERGRID’s policies.</t>
  </si>
  <si>
    <t>If POWERGRID obtains knowledge of conduct of a Bidder or a Contractor or its subcontractor or of an employee or a representative or an associate of a Bidder or Contractor or his Subcontractor which constitutes corruption, or if POWERGRID has substantive suspicion in this regard, POWERGRID will inform the Chief Vigilance Officer (CVO).</t>
  </si>
  <si>
    <t>POWERGRID has appointed a panel of Independent External Monitors (IEMs) for this Pact with the approval of Central Vigilance Commission (CVC), Government of India. The names of the IEMs have been indicated in the Bidding Documents.</t>
  </si>
  <si>
    <t>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t>
  </si>
  <si>
    <t>The IEM is not subject to instructions by the representatives of the parties and performs his functions neutrally and independently. He / She reports to the Chairman-cum-Managing Director, POWERGRID.</t>
  </si>
  <si>
    <t>The Bidder(s)/Contractor(s) accepts that the IEM has the right to access without restriction to all documentation of POWERGRID related to this contract including that provided by the Contractor/Bidder. The Bidder/Contractor will also grant the IEM, upon his / 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</si>
  <si>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 / 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recuse himself/herself from that case</t>
  </si>
  <si>
    <t>As soon as the IEM notices, or believes to notice, a violation of this agreement, he / 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</si>
  <si>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 / IPC Act, and the Chairman-cum-Managing Director, POWERGRID has not, within the reasonable time taken visible action to proceed against such offence or reported it to the CVO, the Monitor may also transmit this information directly to the CVC, Government of India.</t>
  </si>
  <si>
    <t>(10)</t>
  </si>
  <si>
    <t>While representing any matter in relation to the Integrity pact inter-alia including its transgression to the panel of IEMs, POWERGRID and Bidder/Contractor shall not approach the court of law and await the decision of the IEM in the matter.</t>
  </si>
  <si>
    <t>This agreement is subject to Indian Law. Place of performance and jurisdiction is the establishment of POWERGRID. The Arbitration clause provided in the main tender document / contract shall not be applicable for any issue / dispute arising under Integrity Pact.</t>
  </si>
  <si>
    <t xml:space="preserve">Changes and supplements as well as termination notices need to be made in writing. Side agreements have not been made. </t>
  </si>
  <si>
    <t>Issues like Warranty/Guarantees etc. shall be outside the purview of IEMs.</t>
  </si>
  <si>
    <r>
      <t xml:space="preserve">Views expressed or suggestions/submissions made by the parties and the recommendations of the </t>
    </r>
    <r>
      <rPr>
        <b/>
        <sz val="12"/>
        <rFont val="Book Antiqua"/>
        <family val="1"/>
      </rPr>
      <t>CVO</t>
    </r>
    <r>
      <rPr>
        <sz val="12"/>
        <rFont val="Book Antiqua"/>
        <family val="1"/>
      </rPr>
      <t>/IEM# in respect of the violation of this agreement, shall not be relied on or introduced as evidence in the arbitral or judicial proceedings (arising out of the arbitral proceedings) by the parties in connection with the disputes/differences arising out of the subject contract.</t>
    </r>
  </si>
  <si>
    <t>6.           </t>
  </si>
  <si>
    <t>7.       </t>
  </si>
  <si>
    <t>8.       </t>
  </si>
  <si>
    <t>9.       </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</si>
  <si>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</si>
  <si>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</si>
  <si>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</si>
  <si>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</si>
  <si>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</si>
  <si>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</si>
  <si>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</si>
  <si>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</si>
  <si>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</si>
  <si>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shall conduct periodical Training to their Employees as well as to that of their Sub-contractors for safety awareness during construction works being executed by them.</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</si>
  <si>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</si>
  <si>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The Bidder / Contractor shall ensure daily before starting the work that their site Supervising Personnel / Safety Officer briefs the workers about the work for the day and the safety measures / precautions required to be taken by them.</t>
  </si>
  <si>
    <t>The Bidder / Contractor shall ensure that in case of any accident, all necessary medical help / support shall be provided to the victims / injured till they are completely fit to return to work.</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</si>
  <si>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</si>
  <si>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(For &amp; On behalf of Bidder/ Contractor)</t>
  </si>
  <si>
    <t>(y) Attachment 24:</t>
  </si>
  <si>
    <t xml:space="preserve">Declaration by the Bidder regarding events encountered pursuant to ITB Clause 2.1 </t>
  </si>
  <si>
    <t>(w) Attachment 22:</t>
  </si>
  <si>
    <t>(z) Attachment 25:</t>
  </si>
  <si>
    <t>Certification by the Bidder per DoE Order in line with ITB Clause 2.1</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</si>
  <si>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</si>
  <si>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</si>
  <si>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t>Joint Venture</t>
  </si>
  <si>
    <t>JV (Joint Venture)</t>
  </si>
  <si>
    <t>2023- 2024</t>
  </si>
  <si>
    <t>2024-2025</t>
  </si>
  <si>
    <t>ATTACHMENT-12</t>
  </si>
  <si>
    <t>For our Qualifying Requirements Data, please refer Attachment-QR of this volume.</t>
  </si>
  <si>
    <t>ATTACHMENT-3 (QR)</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</si>
  <si>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</si>
  <si>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</si>
  <si>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</si>
  <si>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We have submitted bid as joint venture of following firms :</t>
  </si>
  <si>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</si>
  <si>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</si>
  <si>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</si>
  <si>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</si>
  <si>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</si>
  <si>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</si>
  <si>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</si>
  <si>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</si>
  <si>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</si>
  <si>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</si>
  <si>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</si>
  <si>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C</t>
  </si>
  <si>
    <r>
      <rPr>
        <b/>
        <sz val="12"/>
        <rFont val="Bookman Old Style"/>
        <family val="1"/>
      </rPr>
      <t>Whether bidder anticipate any change in legal structure/ ownership of their organisation at present.</t>
    </r>
    <r>
      <rPr>
        <sz val="12"/>
        <rFont val="Bookman Old Style"/>
        <family val="1"/>
      </rPr>
      <t xml:space="preserve">
</t>
    </r>
    <r>
      <rPr>
        <i/>
        <sz val="12"/>
        <rFont val="Bookman Old Style"/>
        <family val="1"/>
      </rPr>
      <t>If Yes, please enclose details of same and copy of procedural document(s) with reference to the same/ as required statutorily, as of now</t>
    </r>
  </si>
  <si>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</si>
  <si>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</si>
  <si>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</si>
  <si>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</si>
  <si>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</si>
  <si>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</si>
  <si>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</si>
  <si>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</si>
  <si>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</si>
  <si>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</si>
  <si>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</si>
  <si>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</si>
  <si>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</si>
  <si>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</si>
  <si>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</si>
  <si>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</si>
  <si>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</si>
  <si>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r>
      <t xml:space="preserve">TECHNICAL REQUIREMENTS </t>
    </r>
    <r>
      <rPr>
        <b/>
        <i/>
        <sz val="12"/>
        <rFont val="Bookman Old Style"/>
        <family val="1"/>
      </rPr>
      <t>{Reference para 1.0 of Annexure-A (BDS)}</t>
    </r>
  </si>
  <si>
    <t>Format-A:</t>
  </si>
  <si>
    <t>Name of Contract Undertaken</t>
  </si>
  <si>
    <t xml:space="preserve">Contract Reference No. &amp; 
Date of Award
</t>
  </si>
  <si>
    <t>E-mail ID</t>
  </si>
  <si>
    <t>Fax No.</t>
  </si>
  <si>
    <t>FINANCIAL REQUIREMENTS :</t>
  </si>
  <si>
    <t>Financial Qualification Data:</t>
  </si>
  <si>
    <t>A.</t>
  </si>
  <si>
    <t>NET WORTH</t>
  </si>
  <si>
    <t>Networth</t>
  </si>
  <si>
    <t>Details of documentary evidence submitted in support of Qualification Data</t>
  </si>
  <si>
    <t>Currency</t>
  </si>
  <si>
    <t>Networth
(in Millions)</t>
  </si>
  <si>
    <t>Sl No</t>
  </si>
  <si>
    <t>Financial year</t>
  </si>
  <si>
    <t>2019-2020</t>
  </si>
  <si>
    <t>2018-2019</t>
  </si>
  <si>
    <t>Turnover details:</t>
  </si>
  <si>
    <t>Turnover</t>
  </si>
  <si>
    <t>Turnover
(in Millions)</t>
  </si>
  <si>
    <t>Average Annual Turnover for best Three Years is</t>
  </si>
  <si>
    <t>Liquid Assets</t>
  </si>
  <si>
    <t>LA</t>
  </si>
  <si>
    <t xml:space="preserve">Details of evidence of having Liquid assets (LA) </t>
  </si>
  <si>
    <t>Or</t>
  </si>
  <si>
    <t>Details of evidence of access to or availability of credit facilities</t>
  </si>
  <si>
    <t>*(Indicate the rate(s) of exchnage against US Dollar at the end of each year, which have been used for arriving the amount at equivalent US Dollar.)</t>
  </si>
  <si>
    <t>Equivalent US$
(in Million)</t>
  </si>
  <si>
    <t>exchange rate*</t>
  </si>
  <si>
    <t>Do you have audited results for FY 2012-13</t>
  </si>
  <si>
    <t>2011-2012</t>
  </si>
  <si>
    <t>2010-2011</t>
  </si>
  <si>
    <t>2009-2010</t>
  </si>
  <si>
    <t>2008-2009</t>
  </si>
  <si>
    <t>4.0</t>
  </si>
  <si>
    <r>
      <t xml:space="preserve">Joint Venture (JV) Firms </t>
    </r>
    <r>
      <rPr>
        <b/>
        <i/>
        <sz val="12"/>
        <rFont val="Bookman Old Style"/>
        <family val="1"/>
      </rPr>
      <t>{Reference para 3.0 of Annexure-A (BDS)}</t>
    </r>
  </si>
  <si>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</si>
  <si>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</si>
  <si>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</si>
  <si>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</si>
  <si>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</si>
  <si>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5.0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</si>
  <si>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</si>
  <si>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</si>
  <si>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</si>
  <si>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</si>
  <si>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</si>
  <si>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The Bidder should accordingly also provide the following information/documents (In case of JV bidders, information should be provided separately for all the Partners of JV in the given format):</t>
  </si>
  <si>
    <t>Audited balance sheet and income statements for the last five years as per the following:</t>
  </si>
  <si>
    <t>Years preceding to the bid opening</t>
  </si>
  <si>
    <t>Audited Balance Sheet and Income Statements enclosed</t>
  </si>
  <si>
    <t>1st Year</t>
  </si>
  <si>
    <t>2nd Year</t>
  </si>
  <si>
    <t>3rd Year</t>
  </si>
  <si>
    <t>4th Year</t>
  </si>
  <si>
    <t>5th Year</t>
  </si>
  <si>
    <r>
      <t xml:space="preserve">Whether bidder organisation is underway of </t>
    </r>
    <r>
      <rPr>
        <b/>
        <sz val="12"/>
        <rFont val="Bookman Old Style"/>
        <family val="1"/>
      </rPr>
      <t>Financial re-structuring</t>
    </r>
    <r>
      <rPr>
        <sz val="12"/>
        <rFont val="Bookman Old Style"/>
        <family val="1"/>
      </rPr>
      <t xml:space="preserve">.
</t>
    </r>
    <r>
      <rPr>
        <i/>
        <sz val="12"/>
        <rFont val="Bookman Old Style"/>
        <family val="1"/>
      </rPr>
      <t>If Yes, please enclose the details of same and data/ documents establishing the same</t>
    </r>
    <r>
      <rPr>
        <sz val="12"/>
        <rFont val="Bookman Old Style"/>
        <family val="1"/>
      </rPr>
      <t xml:space="preserve">
</t>
    </r>
  </si>
  <si>
    <t>Bid Securing Declaration</t>
  </si>
  <si>
    <t>GCC 5</t>
  </si>
  <si>
    <t>Contractor’s Responsibilities</t>
  </si>
  <si>
    <t xml:space="preserve">(e) </t>
  </si>
  <si>
    <t>(m)</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</si>
  <si>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</si>
  <si>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Contracts &amp; Materials dept.</t>
  </si>
  <si>
    <t>Northern Region–I, Regional Headquarter,</t>
  </si>
  <si>
    <t xml:space="preserve">SCO Bay No. 5 to 10, Sector 16A, </t>
  </si>
  <si>
    <t>Faridabad-121002, Haryana</t>
  </si>
  <si>
    <r>
      <t>TECHNICAL EXPERIENCE</t>
    </r>
    <r>
      <rPr>
        <b/>
        <i/>
        <sz val="12"/>
        <rFont val="Book Antiqua"/>
        <family val="1"/>
      </rPr>
      <t xml:space="preserve"> </t>
    </r>
  </si>
  <si>
    <t>Format for individual firm or for different Partner of a Joint Venture (JV):</t>
  </si>
  <si>
    <t>Bidder’s Name     :</t>
  </si>
  <si>
    <t>Single Firm/Lead Partner/Other Partners of a JV :</t>
  </si>
  <si>
    <t xml:space="preserve">Are you manufacturer of ventilation system </t>
  </si>
  <si>
    <t>Name and Address of the Employer/Utility for whom the Contract was executed by the firm/Partner of a JV</t>
  </si>
  <si>
    <t>(a)(i)</t>
  </si>
  <si>
    <t xml:space="preserve">Scope of work executed under the above contract
(Tick only whichever is/are applicable)
</t>
  </si>
  <si>
    <t>Details/features of the Contract undertaken relevant to the stipulated QR (as in Sl No (i) of 2.1</t>
  </si>
  <si>
    <t>Capacity of the system</t>
  </si>
  <si>
    <t>Value of work Rs. in crore</t>
  </si>
  <si>
    <r>
      <t>Capacity in which the Contract was undertaken (Check One)</t>
    </r>
    <r>
      <rPr>
        <i/>
        <sz val="12"/>
        <rFont val="Book Antiqua"/>
        <family val="1"/>
      </rPr>
      <t xml:space="preserve"> (Tick whichever is applicable)</t>
    </r>
  </si>
  <si>
    <t>Date of Completion of Contract</t>
  </si>
  <si>
    <t>Details of documents furnished in the Bid, in support of the aforesaid data/details/information</t>
  </si>
  <si>
    <t>2.0</t>
  </si>
  <si>
    <r>
      <t xml:space="preserve">Financial Position </t>
    </r>
    <r>
      <rPr>
        <b/>
        <i/>
        <sz val="12"/>
        <rFont val="Book Antiqua"/>
        <family val="1"/>
      </rPr>
      <t xml:space="preserve">{Reference Annexure-A (BDS)}
</t>
    </r>
  </si>
  <si>
    <t xml:space="preserve"> Net worth for last 3 financial years should be positive.
</t>
  </si>
  <si>
    <t xml:space="preserve">c) </t>
  </si>
  <si>
    <t xml:space="preserve">Bidder shall have liquid assets (L.A) or/ and  evidence of access to or availability of credit facilities of not less than Indian Rs. 2.23 Crore 
</t>
  </si>
  <si>
    <r>
      <rPr>
        <b/>
        <i/>
        <sz val="12"/>
        <rFont val="Book Antiqua"/>
        <family val="1"/>
      </rPr>
      <t>Note:</t>
    </r>
    <r>
      <rPr>
        <i/>
        <sz val="12"/>
        <rFont val="Book Antiqua"/>
        <family val="1"/>
      </rPr>
      <t xml:space="preserve">
In case bidder is a holding company, the Financial Position referred to in clause 1.2 shall be of that holding company only (i.e. excluding its subsidiaries/ group companies). In case bidder is a subsidiary of a holding company, the Financial Position referred to in clause 1.2 shall be of that subsidiary company only (i.e., excluding its holding company).  </t>
    </r>
  </si>
  <si>
    <t xml:space="preserve">Dear Sir,  
We declare that the equipments offered shall have minimum (or  a maximum, as the case may be) performance specified in Technical Specification. We further guarantee the performance/efficiency of the equipments in response to the Technical Specifications.
</t>
  </si>
  <si>
    <t>PRICES REMAIN FIRMS AND FIXED</t>
  </si>
  <si>
    <t>We have submitted bid as :</t>
  </si>
  <si>
    <t>Turnover
(in Crores)</t>
  </si>
  <si>
    <t>Declaration</t>
  </si>
  <si>
    <t>Affidavit</t>
  </si>
  <si>
    <t>Attachments 3(JV), 3(QR) 4,  4(A),  4(B),  5, 5(A), 6, 7,  9,  10, 11, 12, 13, 14, 15, 16, 17,18 and Bid Form for 1st Envelope are included here.</t>
  </si>
  <si>
    <t>Are you a ‘Local Suppliers’ under Public Procurement (Preference to Make in India) Order, 2017 and Order dated  20/12/2018 issued by Ministry of Power</t>
  </si>
  <si>
    <t>Full name of Bid Signatory</t>
  </si>
  <si>
    <t>Designation of Bid Signatory</t>
  </si>
  <si>
    <t>E-mail ID of Bid Signatory</t>
  </si>
  <si>
    <t>Mobile No. of Bid Signatory</t>
  </si>
  <si>
    <t>Testing &amp; commissioning</t>
  </si>
  <si>
    <t>Attachment 1 Bid Security/EMD : Applicable, exempted for MSE bidder.</t>
  </si>
  <si>
    <t>Attachment-19, Attachment-20,  Attachment-21,  Attachment-22, Attachment-23,  Attachment-24,  Attachment-25: To be submitted as per the provisions of the Bidding Documents ( Formats Attached seperately in Volume-III of Bidding Documents)</t>
  </si>
  <si>
    <t>NOT APPLICABLE</t>
  </si>
  <si>
    <t>PART-C: 
The bidder shall also furnish following documents/details with its Bid:
a. 	The complete annual reports together with Audited statement of accounts of the company for last five years of its own (separate) immediately preceding the date of submission of the ‘Bid’.
Note: In the event the bidder is not able to furnish the information of its own (i.e. separate/ standalone), the bidder should submit the audited balance sheets, income statements, other information pertaining to it only (i.e. separate/standalone basis and exclusive of its Subsidiaries/Group/ Holding/ Parent Company) duly certified by any one of the authority (i) Statutory Auditor of the bidder (ii) Company Secretary of the bidder or (iii) A certified Public Accountant] certifying that such information/documents are based on the audited accounts as the case may be.</t>
  </si>
  <si>
    <t>Carrying of work</t>
  </si>
  <si>
    <t>PART-D: 
1. RELAXATION FOR MSEs/STARTUPs
{as defined by MSE/DIPP (and applicable as on the originally scheduled date of bid
opening)}
FINANCIAL: MSEs/STARTUPs, shall also be considered qualified if they meet 80% (Eighty Percent) of the financial requirements specified at Para 2 above.
2. EXPLANATION FOR TECHNICAL &amp; FINANCIAL POSITION
TECHNICAL: Technical Experience referred at Para 1.0 above shall be:
i. of that Holding company only (i.e. excluding its subsidiaries/ group companies), in case bidder is a Group/ Holding/ Parent company,
OR
ii. of that Subsidiary company only (i.e., excluding its holding company/ group companies), in case bidder is a Subsidiary of a holding company.
FINANCIAL: Financial Position referred at Para 2.0 above shall be :
i. of that Holding company only (i.e. excluding its subsidiaries/ group companies), in case bidder is a Group/ Holding/ Parent company,
OR
ii. of that Subsidiary company only (i.e., excluding its holding company/ group companies), in case bidder is a Subsidiary of a holding company.
3. Joint ventures (JVs) are not allowed for participation in Bids for subject package.</t>
  </si>
  <si>
    <t>2020-2021</t>
  </si>
  <si>
    <t>Name of Materials</t>
  </si>
  <si>
    <t>Value of co-efficient</t>
  </si>
  <si>
    <t>Name of the published index</t>
  </si>
  <si>
    <t>Value of index</t>
  </si>
  <si>
    <t>a</t>
  </si>
  <si>
    <t>IEEMA</t>
  </si>
  <si>
    <t>Indian field labour index – namely All India average consumer price index for Industrial Workers (monthly)  (Base: 2016= 100), as published by Labour Bureau, Shimla, Government of India (www.labourbureau.nic.in).</t>
  </si>
  <si>
    <t>Raw Material</t>
  </si>
  <si>
    <t>Labour, coefficient l =</t>
  </si>
  <si>
    <t xml:space="preserve">Hardware Fittings </t>
  </si>
  <si>
    <t>EC Grade Aluminium Ingots, coefficient a =</t>
  </si>
  <si>
    <t>Electrolytic High Grade Zinc, coefficient b =</t>
  </si>
  <si>
    <t>Manufacture of Basic Metals, coefficient c=</t>
  </si>
  <si>
    <t>Wholesale Price Index Number for   `Manufacture of Basic Metals’(Group Item) (monthly)  (Base: 2011-12=100), as published by Office of Economic Advisor, Ministry of Commerce &amp; Industry(www.eaindustry.nic.in).</t>
  </si>
  <si>
    <t>Coefficient  ‘a’ shall be between 0.35 to 0.45 and coefficient ‘b’ shall be between 0.04 to 0.06 and coefficient ‘c’ shall be between 0.18 to 0.22 and coefficient ‘l’ shall be between 0.13 to 0.17 and sum of Coefficients ‘a’, ‘b’, ‘c’ and ‘l’ shall be 0.80</t>
  </si>
  <si>
    <t>Conductor Accessories</t>
  </si>
  <si>
    <t>Mid Span Compression Joint for Conductor</t>
  </si>
  <si>
    <t>Coefficient  ‘a’ shall be between 0.63 to 0.67 and coefficient ‘l’ shall be between 0.13 to 0.17 and sum of Coefficients ‘a’ and ‘l’ shall be 0.80</t>
  </si>
  <si>
    <t>Repair Sleeve for Conductor</t>
  </si>
  <si>
    <t>b</t>
  </si>
  <si>
    <t>c</t>
  </si>
  <si>
    <t xml:space="preserve">Indian Labour Bureau, Shimla, Govt. of India (monthly) 
(Base: 2001 = 100) (www.labourbureau.nic.in)
</t>
  </si>
  <si>
    <t>C.</t>
  </si>
  <si>
    <t>For Erection Price Component</t>
  </si>
  <si>
    <t>High Speed Diesel, coefficient a =</t>
  </si>
  <si>
    <t>Wholesale Price Index Number for `HSD’(Individual Commodity) (monthly)  (Base: 2011-12=100), as published by Office of Economic Advisor, Ministry of Commerce &amp; Industry(www.eaindustry.nic.in)</t>
  </si>
  <si>
    <t>L</t>
  </si>
  <si>
    <t>Coefficient  ‘a’ shall be between 0.20 to 0.24 and coefficient ‘l’ shall be between 0.56 to 0.60 and sum of Coefficients ‘a’ and ‘l’ shall be 0.80</t>
  </si>
  <si>
    <t xml:space="preserve">Supply &amp; Placement of Reinforcement Steel </t>
  </si>
  <si>
    <t>Wholesale Price Index Number for `HSD’(Individual Commodity) (monthly)  (Base: 2011-12=100), as published by Office of Economic Advisor, Ministry of Commerce &amp; Industry(www.eaindustry.nic.in).</t>
  </si>
  <si>
    <t>Manufacture of Basic Metals, coefficient b =</t>
  </si>
  <si>
    <t>Coefficient  ‘a’ shall be between 0.09 to 0.11 and coefficient ‘b’ shall be between 0.63 to 0.67 and coefficient ‘l’ shall be between 0.04 to 0.06 and sum of Coefficients ‘a’, ’b’ and ‘l’ shall be 0.80</t>
  </si>
  <si>
    <t>For Concreting</t>
  </si>
  <si>
    <t>Manufacture of cement, lime and plaster, coefficient b =</t>
  </si>
  <si>
    <t>Wholesale Price Index Number for `Manufacture of cement, lime and plaster’(Group Item) (monthly)  (Base: 2011-12=100), as published by Office of Economic Advisor, Ministry of Commerce &amp; Industry (www.eaindustry.nic.in).</t>
  </si>
  <si>
    <t>Cutting, shaping and finishing of stone, coefficient c =</t>
  </si>
  <si>
    <t xml:space="preserve">Wholesale Price Index Number for `Cutting, shaping and finishing of stone’(Group Item) (monthly) (Base: 2011-12=100), as published by Office of Economic Advisor, Ministry of Commerce &amp; Industry(www.eaindustry.nic.in). </t>
  </si>
  <si>
    <t>Coefficient  ‘a’ shall be between 0.18 to 0.22 and coefficient ‘b’ shall be between 0.25 to 0.35 and coefficient ‘c’ shall be between 0.18 to 0.22 and coefficient ‘l’ shall be between 0.09 to 0.11 and sum of Coefficients ‘a’, ’b’, 'c' and ‘l’ shall be 0.80</t>
  </si>
  <si>
    <t>B.1</t>
  </si>
  <si>
    <t xml:space="preserve">Wholesale Price Index Number for   `Manufacture of Basic Metals’(Group Item) (monthly)  (Base: 2011-12=100), as published by Office of Economic Advisor, Ministry of Commerce &amp; Industry(www.eaindustry.nic.in).
</t>
  </si>
  <si>
    <t>B.2</t>
  </si>
  <si>
    <t>Vibration damper for Conductor</t>
  </si>
  <si>
    <t>Flexible Copper Bond shall be on FIRM PRICE BASIS</t>
  </si>
  <si>
    <t>Installation Price Component {including civil works but excluding ‘supply &amp; placement of reinforcement steel’, ‘concreting’, survey, soil investigation and aviation signal for river crossing towers(if any)}</t>
  </si>
  <si>
    <t>HSD, coefficient a =</t>
  </si>
  <si>
    <t xml:space="preserve">Wholesale Price Index Number for ‘HSD’ (Individual commodity) (monthly) (Base: 2011-12=100) as published by
Office of Economic Advisor, Ministry of Commerce &amp; Industry 
 (www.eaindustry.nic.in).
</t>
  </si>
  <si>
    <t xml:space="preserve">Wholesale Price Index Number for ‘Manufacture of Basic Metals’ (Group Item) (monthly) (Base: 2011-12=100) as published by
Office of Economic Advisor, Ministry of Commerce &amp; Industry 
 (www.eaindustry.nic.in).
</t>
  </si>
  <si>
    <t>Manufacture of Cement, Lime &amp; Plaster, coefficient b =</t>
  </si>
  <si>
    <t xml:space="preserve">Wholesale Price Index Number for ‘Manufacture of Cement, Lime &amp; Plaster’ (Group Item)  (monthly) (Base: 2011-12=100) as published by
Office of Economic Advisor, Ministry of Commerce &amp; Industry 
 (www.eaindustry.nic.in).
</t>
  </si>
  <si>
    <t>Cutting, Shaping and finishing of stone, coefficient c =</t>
  </si>
  <si>
    <t xml:space="preserve">Wholesale Price Index Number for ‘Cutting, Shaping and finishing of stone’ (Group Item)  (monthly) (Base: 2011-12=100) as published by
Office of Economic Advisor, Ministry of Commerce &amp; Industry 
 (www.eaindustry.nic.in).
</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</si>
  <si>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</si>
  <si>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 xml:space="preserve">Installation Price Component [including Civil Works but excluding ‘Supply &amp; Placement of reinforcement steel’ and ‘Concreting’]  </t>
  </si>
  <si>
    <t>2021-2022</t>
  </si>
  <si>
    <t>THIS ATTACHMENT IS NOT APPLICABLE</t>
  </si>
  <si>
    <t>NR1/NT/W-MISC/DOM/I00/24/08478 (Rfx: 5005009385)</t>
  </si>
  <si>
    <t>Construction of Revetment wall for the tower foundation protection work at tower location number 134 in 400KV D/C Kashipur-Roorkee Transmission Line</t>
  </si>
  <si>
    <t>(a) Bidder should have successfully# completed any type of civil works except furnishing/renovation of building as a prime contractor during the last seven (7) years as on the originally scheduled date of bid opening(mentioned on portal &amp; IFB) as per following:
(i) Under one contract of value of not less than Rs. 38.22 Lakh
OR
(ii) Under two contracts each of value not less than Rs. 23.89 Lakh
OR
(iii) Under three contracts each of value of not less than Rs. 19.11 Lakh
# Successfully completed means issue of provisional or final taking over certificate (TOC) by the Employer to the contractor for the referred contract.
Note: In case of works executed under a contract that had been awarded on a Joint Venture, the experience of individual Joint Venture partner shall be considered limited to the scope of that partner under the said contract</t>
  </si>
  <si>
    <t>Financial Position
Minimum Average Annual Turnover *(MAAT) for best three years i.e. 36 months out of last five financial years of the bidder should be:  Rs. 60.72 Lakh
* Note- Annual Gross Revenue from operations/Gross operating income as incorporated in the profit &amp; loss account excluding other operative income/other income.</t>
  </si>
  <si>
    <t>Do you have audited results for FY 2022-23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</si>
</sst>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92">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name val="Book Antiqua"/>
      <family val="1"/>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sz val="12"/>
      <color indexed="12"/>
      <name val="Calibri"/>
      <family val="2"/>
    </font>
    <font>
      <b/>
      <sz val="11"/>
      <color indexed="20"/>
      <name val="Book Antiqua"/>
      <family val="1"/>
    </font>
    <font>
      <sz val="11"/>
      <name val="Arial"/>
      <family val="2"/>
    </font>
    <font>
      <sz val="12"/>
      <color indexed="12"/>
      <name val="Book Antiqua"/>
      <family val="1"/>
    </font>
    <font>
      <b/>
      <sz val="22"/>
      <color indexed="12"/>
      <name val="Book Antiqua"/>
      <family val="1"/>
    </font>
    <font>
      <b/>
      <sz val="12"/>
      <color indexed="12"/>
      <name val="Book Antiqua"/>
      <family val="1"/>
    </font>
    <font>
      <b/>
      <u/>
      <sz val="12"/>
      <name val="Book Antiqua"/>
      <family val="1"/>
    </font>
    <font>
      <sz val="10"/>
      <color indexed="63"/>
      <name val="Arial"/>
      <family val="2"/>
    </font>
    <font>
      <sz val="12"/>
      <name val="Bookman Old Style"/>
      <family val="1"/>
    </font>
    <font>
      <sz val="1"/>
      <color indexed="9"/>
      <name val="Book Antiqua"/>
      <family val="1"/>
    </font>
    <font>
      <b/>
      <sz val="10"/>
      <color indexed="12"/>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b/>
      <sz val="12"/>
      <color rgb="FFFF0000"/>
      <name val="Book Antiqua"/>
      <family val="1"/>
    </font>
    <font>
      <sz val="12"/>
      <color rgb="FFFF0000"/>
      <name val="Arial"/>
      <family val="2"/>
    </font>
    <font>
      <sz val="12"/>
      <color rgb="FF0000FF"/>
      <name val="Book Antiqua"/>
      <family val="1"/>
    </font>
    <font>
      <sz val="8"/>
      <color rgb="FF000000"/>
      <name val="Tahoma"/>
      <family val="2"/>
    </font>
    <font>
      <b/>
      <sz val="16"/>
      <name val="Book Antiqua"/>
      <family val="1"/>
    </font>
    <font>
      <b/>
      <sz val="12"/>
      <name val="Bookman Old Style"/>
      <family val="1"/>
    </font>
    <font>
      <sz val="12"/>
      <color indexed="9"/>
      <name val="Bookman Old Style"/>
      <family val="1"/>
    </font>
    <font>
      <i/>
      <sz val="12"/>
      <name val="Bookman Old Style"/>
      <family val="1"/>
    </font>
    <font>
      <b/>
      <i/>
      <sz val="12"/>
      <name val="Bookman Old Style"/>
      <family val="1"/>
    </font>
    <font>
      <i/>
      <sz val="12"/>
      <color indexed="8"/>
      <name val="Book Antiqua"/>
      <family val="1"/>
    </font>
    <font>
      <i/>
      <sz val="14"/>
      <name val="Book Antiqua"/>
      <family val="1"/>
    </font>
    <font>
      <b/>
      <sz val="12"/>
      <color indexed="9"/>
      <name val="Bookman Old Style"/>
      <family val="1"/>
    </font>
    <font>
      <sz val="11"/>
      <name val="Bookman Old Style"/>
      <family val="1"/>
    </font>
    <font>
      <b/>
      <u/>
      <sz val="16"/>
      <name val="Book Antiqua"/>
      <family val="1"/>
    </font>
    <font>
      <i/>
      <sz val="11"/>
      <color rgb="FFFF0000"/>
      <name val="Book Antiqua"/>
      <family val="1"/>
    </font>
    <font>
      <i/>
      <sz val="12"/>
      <color rgb="FFFF0000"/>
      <name val="Book Antiqua"/>
      <family val="1"/>
    </font>
    <font>
      <sz val="11"/>
      <color rgb="FFFF0000"/>
      <name val="Book Antiqua"/>
      <family val="1"/>
    </font>
  </fonts>
  <fills count="17">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1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0" tint="-0.14999847407452621"/>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00B050"/>
        <bgColor indexed="64"/>
      </patternFill>
    </fill>
    <fill>
      <patternFill patternType="solid">
        <fgColor indexed="9"/>
        <bgColor indexed="64"/>
      </patternFill>
    </fill>
    <fill>
      <patternFill patternType="solid">
        <fgColor indexed="52"/>
        <bgColor indexed="64"/>
      </patternFill>
    </fill>
    <fill>
      <patternFill patternType="solid">
        <fgColor theme="2" tint="-9.9978637043366805E-2"/>
        <bgColor indexed="64"/>
      </patternFill>
    </fill>
    <fill>
      <patternFill patternType="solid">
        <fgColor rgb="FFFF0000"/>
        <bgColor indexed="64"/>
      </patternFill>
    </fill>
  </fills>
  <borders count="58">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style="thin">
        <color indexed="64"/>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style="hair">
        <color indexed="64"/>
      </right>
      <top style="hair">
        <color indexed="64"/>
      </top>
      <bottom/>
      <diagonal/>
    </border>
  </borders>
  <cellStyleXfs count="59">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9"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cellStyleXfs>
  <cellXfs count="1151">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9" fillId="0" borderId="0" xfId="0" applyFont="1" applyAlignment="1" applyProtection="1">
      <alignment horizontal="right" vertical="center"/>
      <protection hidden="1"/>
    </xf>
    <xf numFmtId="0" fontId="9" fillId="0" borderId="6" xfId="0" applyFont="1" applyBorder="1" applyAlignment="1" applyProtection="1">
      <alignment horizontal="center" vertical="center" wrapText="1"/>
      <protection hidden="1"/>
    </xf>
    <xf numFmtId="0" fontId="9" fillId="0" borderId="6" xfId="0" applyFont="1" applyBorder="1" applyAlignment="1" applyProtection="1">
      <alignment horizontal="justify" vertical="center" wrapText="1"/>
      <protection hidden="1"/>
    </xf>
    <xf numFmtId="0" fontId="10" fillId="0" borderId="6" xfId="0" applyFont="1" applyBorder="1" applyAlignment="1" applyProtection="1">
      <alignment horizontal="center" vertical="center" wrapText="1"/>
      <protection hidden="1"/>
    </xf>
    <xf numFmtId="0" fontId="9" fillId="0" borderId="7"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9" fillId="0" borderId="0" xfId="0" applyFont="1" applyAlignment="1" applyProtection="1">
      <alignment horizontal="center" vertical="top"/>
      <protection hidden="1"/>
    </xf>
    <xf numFmtId="0" fontId="0" fillId="0" borderId="8" xfId="0" applyBorder="1" applyAlignment="1" applyProtection="1">
      <alignment horizontal="left"/>
      <protection hidden="1"/>
    </xf>
    <xf numFmtId="0" fontId="0" fillId="0" borderId="9" xfId="0" applyBorder="1" applyAlignment="1" applyProtection="1">
      <alignment horizontal="left"/>
      <protection hidden="1"/>
    </xf>
    <xf numFmtId="0" fontId="9" fillId="0" borderId="0" xfId="0" quotePrefix="1" applyFont="1" applyAlignment="1" applyProtection="1">
      <alignment horizontal="right" vertical="center"/>
      <protection hidden="1"/>
    </xf>
    <xf numFmtId="0" fontId="9" fillId="0" borderId="0" xfId="0" quotePrefix="1" applyFont="1" applyAlignment="1" applyProtection="1">
      <alignment horizontal="right" vertical="top"/>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25" fillId="2" borderId="10"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center" wrapText="1"/>
      <protection locked="0"/>
    </xf>
    <xf numFmtId="172" fontId="9" fillId="0" borderId="0" xfId="0" applyNumberFormat="1" applyFont="1" applyAlignment="1" applyProtection="1">
      <alignment horizontal="center"/>
      <protection hidden="1"/>
    </xf>
    <xf numFmtId="0" fontId="9" fillId="0" borderId="0" xfId="0" applyFont="1" applyAlignment="1" applyProtection="1">
      <alignment horizontal="left"/>
      <protection hidden="1"/>
    </xf>
    <xf numFmtId="0" fontId="22" fillId="0" borderId="0" xfId="0" applyFont="1" applyAlignment="1" applyProtection="1">
      <alignment horizontal="justify" vertical="center"/>
      <protection hidden="1"/>
    </xf>
    <xf numFmtId="0" fontId="9" fillId="0" borderId="6" xfId="0" applyFont="1" applyBorder="1" applyAlignment="1" applyProtection="1">
      <alignment horizontal="left" vertical="center" wrapText="1"/>
      <protection hidden="1"/>
    </xf>
    <xf numFmtId="0" fontId="9" fillId="0" borderId="6" xfId="0" applyFont="1" applyBorder="1" applyAlignment="1" applyProtection="1">
      <alignment horizontal="center" vertical="top" wrapText="1"/>
      <protection hidden="1"/>
    </xf>
    <xf numFmtId="0" fontId="9" fillId="0" borderId="11" xfId="0" applyFont="1" applyBorder="1" applyAlignment="1" applyProtection="1">
      <alignment horizontal="left" vertical="center" wrapText="1"/>
      <protection hidden="1"/>
    </xf>
    <xf numFmtId="0" fontId="9" fillId="0" borderId="12" xfId="0" applyFont="1" applyBorder="1" applyAlignment="1" applyProtection="1">
      <alignment horizontal="left" vertical="center" wrapText="1"/>
      <protection hidden="1"/>
    </xf>
    <xf numFmtId="0" fontId="9" fillId="0" borderId="0" xfId="0" applyFont="1" applyAlignment="1" applyProtection="1">
      <alignment horizontal="left" vertical="center" wrapText="1"/>
      <protection hidden="1"/>
    </xf>
    <xf numFmtId="0" fontId="9" fillId="0" borderId="0" xfId="0" applyFont="1" applyAlignment="1" applyProtection="1">
      <alignment horizontal="center" vertical="top" wrapText="1"/>
      <protection hidden="1"/>
    </xf>
    <xf numFmtId="0" fontId="10" fillId="0" borderId="0" xfId="0" applyFont="1" applyAlignment="1" applyProtection="1">
      <alignment horizontal="left"/>
      <protection hidden="1"/>
    </xf>
    <xf numFmtId="0" fontId="9" fillId="0" borderId="0" xfId="0" applyFont="1" applyAlignment="1" applyProtection="1">
      <alignment horizontal="center"/>
      <protection hidden="1"/>
    </xf>
    <xf numFmtId="0" fontId="9" fillId="0" borderId="0" xfId="0" applyFont="1" applyAlignment="1" applyProtection="1">
      <alignment vertical="center" wrapText="1"/>
      <protection hidden="1"/>
    </xf>
    <xf numFmtId="0" fontId="9" fillId="0" borderId="0" xfId="0" applyFont="1" applyAlignment="1" applyProtection="1">
      <alignment horizontal="justify"/>
      <protection hidden="1"/>
    </xf>
    <xf numFmtId="0" fontId="9" fillId="0" borderId="0" xfId="0" applyFont="1" applyAlignment="1" applyProtection="1">
      <alignment vertical="top" wrapText="1"/>
      <protection hidden="1"/>
    </xf>
    <xf numFmtId="0" fontId="9" fillId="2" borderId="6" xfId="0" applyFont="1" applyFill="1" applyBorder="1" applyAlignment="1" applyProtection="1">
      <alignment horizontal="center" vertical="top" wrapText="1"/>
      <protection locked="0"/>
    </xf>
    <xf numFmtId="0" fontId="0" fillId="0" borderId="0" xfId="0" applyAlignment="1" applyProtection="1">
      <alignment horizontal="right" vertical="center"/>
      <protection hidden="1"/>
    </xf>
    <xf numFmtId="0" fontId="0" fillId="2" borderId="0" xfId="0" applyFill="1" applyAlignment="1" applyProtection="1">
      <alignment vertical="center"/>
      <protection locked="0"/>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3"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4" xfId="0" applyFont="1" applyBorder="1" applyAlignment="1" applyProtection="1">
      <alignment horizontal="center" vertical="center" wrapText="1"/>
      <protection hidden="1"/>
    </xf>
    <xf numFmtId="0" fontId="9" fillId="0" borderId="15" xfId="0" applyFont="1" applyBorder="1" applyAlignment="1" applyProtection="1">
      <alignment vertical="center" wrapText="1"/>
      <protection hidden="1"/>
    </xf>
    <xf numFmtId="0" fontId="9" fillId="0" borderId="16"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8" fillId="0" borderId="0" xfId="0" applyFont="1" applyAlignment="1" applyProtection="1">
      <alignment vertical="center"/>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173" fontId="27" fillId="0" borderId="0" xfId="0" applyNumberFormat="1" applyFont="1" applyAlignment="1" applyProtection="1">
      <alignment vertical="center"/>
      <protection hidden="1"/>
    </xf>
    <xf numFmtId="0" fontId="39" fillId="0" borderId="0" xfId="0" applyFont="1" applyAlignment="1" applyProtection="1">
      <alignment vertical="center"/>
      <protection hidden="1"/>
    </xf>
    <xf numFmtId="0" fontId="39" fillId="0" borderId="0" xfId="0" applyFont="1" applyAlignment="1" applyProtection="1">
      <alignment horizontal="center"/>
      <protection hidden="1"/>
    </xf>
    <xf numFmtId="0" fontId="39" fillId="0" borderId="0" xfId="0" applyFont="1" applyAlignment="1" applyProtection="1">
      <alignment horizontal="center" vertical="center"/>
      <protection hidden="1"/>
    </xf>
    <xf numFmtId="0" fontId="39" fillId="0" borderId="0" xfId="0" applyFont="1" applyProtection="1">
      <protection hidden="1"/>
    </xf>
    <xf numFmtId="0" fontId="42" fillId="0" borderId="0" xfId="0" applyFont="1" applyAlignment="1" applyProtection="1">
      <alignment vertical="center"/>
      <protection hidden="1"/>
    </xf>
    <xf numFmtId="0" fontId="43" fillId="0" borderId="0" xfId="0" applyFont="1" applyAlignment="1" applyProtection="1">
      <alignment vertical="center"/>
      <protection hidden="1"/>
    </xf>
    <xf numFmtId="0" fontId="36" fillId="0" borderId="0" xfId="47" applyFont="1" applyAlignment="1" applyProtection="1">
      <alignment horizontal="left" vertical="center" indent="1"/>
      <protection hidden="1"/>
    </xf>
    <xf numFmtId="0" fontId="38"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1" fillId="0" borderId="0" xfId="53" applyFont="1" applyAlignment="1" applyProtection="1">
      <alignment vertical="center"/>
      <protection hidden="1"/>
    </xf>
    <xf numFmtId="0" fontId="40"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0" xfId="53" applyAlignment="1" applyProtection="1">
      <alignment vertical="top"/>
      <protection hidden="1"/>
    </xf>
    <xf numFmtId="0" fontId="9" fillId="0" borderId="6" xfId="0" applyFont="1" applyBorder="1" applyAlignment="1" applyProtection="1">
      <alignment vertical="center" wrapText="1"/>
      <protection hidden="1"/>
    </xf>
    <xf numFmtId="0" fontId="2" fillId="0" borderId="0" xfId="0" applyFont="1" applyAlignment="1" applyProtection="1">
      <alignment horizontal="left" vertical="center"/>
      <protection hidden="1"/>
    </xf>
    <xf numFmtId="0" fontId="0" fillId="0" borderId="0" xfId="0" applyAlignment="1" applyProtection="1">
      <alignment horizontal="left" vertical="center"/>
      <protection hidden="1"/>
    </xf>
    <xf numFmtId="0" fontId="25" fillId="2" borderId="6" xfId="0" applyFont="1" applyFill="1" applyBorder="1" applyAlignment="1" applyProtection="1">
      <alignment horizontal="right" vertical="center" wrapText="1"/>
      <protection locked="0"/>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7" fillId="0" borderId="0" xfId="0" applyFont="1" applyAlignment="1" applyProtection="1">
      <alignment vertical="center"/>
      <protection hidden="1"/>
    </xf>
    <xf numFmtId="0" fontId="9" fillId="0" borderId="0" xfId="0" applyFont="1" applyAlignment="1" applyProtection="1">
      <alignment horizontal="justify" vertical="center" wrapText="1"/>
      <protection hidden="1"/>
    </xf>
    <xf numFmtId="0" fontId="35" fillId="0" borderId="0" xfId="0" applyFont="1" applyAlignment="1" applyProtection="1">
      <alignment horizontal="left" vertical="center"/>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16"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indent="2"/>
      <protection hidden="1"/>
    </xf>
    <xf numFmtId="0" fontId="9" fillId="0" borderId="6" xfId="0" applyFont="1" applyBorder="1" applyAlignment="1" applyProtection="1">
      <alignment horizontal="left" vertical="top" wrapText="1" indent="2"/>
      <protection hidden="1"/>
    </xf>
    <xf numFmtId="0" fontId="9" fillId="0" borderId="7" xfId="0" applyFont="1" applyBorder="1" applyAlignment="1" applyProtection="1">
      <alignment horizontal="left" vertical="center" wrapText="1" indent="2"/>
      <protection hidden="1"/>
    </xf>
    <xf numFmtId="0" fontId="9" fillId="0" borderId="14"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Border="1" applyAlignment="1" applyProtection="1">
      <alignment horizontal="center" vertical="top" wrapText="1"/>
      <protection hidden="1"/>
    </xf>
    <xf numFmtId="0" fontId="44" fillId="0" borderId="0" xfId="0" applyFont="1" applyAlignment="1" applyProtection="1">
      <alignment horizontal="justify" vertical="center"/>
      <protection hidden="1"/>
    </xf>
    <xf numFmtId="0" fontId="44"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8" fillId="0" borderId="0" xfId="0" applyFont="1" applyAlignment="1" applyProtection="1">
      <alignment horizontal="right"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4" fillId="0" borderId="0" xfId="0" applyFont="1" applyAlignment="1" applyProtection="1">
      <alignment vertical="center"/>
      <protection hidden="1"/>
    </xf>
    <xf numFmtId="0" fontId="44" fillId="0" borderId="0" xfId="0" applyFont="1" applyAlignment="1" applyProtection="1">
      <alignment vertical="center"/>
      <protection locked="0"/>
    </xf>
    <xf numFmtId="0" fontId="25" fillId="0" borderId="0" xfId="0" applyFont="1" applyAlignment="1" applyProtection="1">
      <alignment vertical="center"/>
      <protection locked="0"/>
    </xf>
    <xf numFmtId="0" fontId="44"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49"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5" fillId="0" borderId="0" xfId="0" applyFont="1" applyAlignment="1" applyProtection="1">
      <alignment horizontal="left" vertical="top" wrapText="1"/>
      <protection hidden="1"/>
    </xf>
    <xf numFmtId="0" fontId="50" fillId="0" borderId="0" xfId="0" applyFont="1" applyAlignment="1">
      <alignment horizontal="left"/>
    </xf>
    <xf numFmtId="0" fontId="9" fillId="0" borderId="13" xfId="0" applyFont="1" applyBorder="1" applyAlignment="1" applyProtection="1">
      <alignment horizontal="left" vertical="center" wrapText="1" indent="2"/>
      <protection hidden="1"/>
    </xf>
    <xf numFmtId="0" fontId="49" fillId="0" borderId="0" xfId="0" applyFont="1" applyProtection="1">
      <protection locked="0"/>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51" fillId="0" borderId="0" xfId="0" applyFont="1" applyAlignment="1" applyProtection="1">
      <alignment vertical="center"/>
      <protection hidden="1"/>
    </xf>
    <xf numFmtId="0" fontId="51" fillId="0" borderId="0" xfId="0" applyFont="1" applyProtection="1">
      <protection hidden="1"/>
    </xf>
    <xf numFmtId="0" fontId="52" fillId="0" borderId="0" xfId="0" applyFont="1" applyAlignment="1" applyProtection="1">
      <alignment vertical="center"/>
      <protection hidden="1"/>
    </xf>
    <xf numFmtId="0" fontId="53" fillId="0" borderId="0" xfId="0" applyFont="1" applyAlignment="1" applyProtection="1">
      <alignment vertical="center"/>
      <protection hidden="1"/>
    </xf>
    <xf numFmtId="0" fontId="54" fillId="0" borderId="0" xfId="47" applyFont="1" applyAlignment="1" applyProtection="1">
      <alignment vertical="center"/>
      <protection hidden="1"/>
    </xf>
    <xf numFmtId="0" fontId="54" fillId="0" borderId="0" xfId="53" applyFont="1" applyAlignment="1" applyProtection="1">
      <alignment vertical="center"/>
      <protection hidden="1"/>
    </xf>
    <xf numFmtId="0" fontId="51" fillId="0" borderId="0" xfId="0" applyFont="1" applyAlignment="1" applyProtection="1">
      <alignment horizontal="justify" vertical="center"/>
      <protection hidden="1"/>
    </xf>
    <xf numFmtId="0" fontId="54" fillId="0" borderId="0" xfId="47" applyFont="1" applyAlignment="1" applyProtection="1">
      <alignment horizontal="justify" vertical="center"/>
      <protection hidden="1"/>
    </xf>
    <xf numFmtId="0" fontId="54" fillId="0" borderId="0" xfId="53" applyFont="1" applyAlignment="1" applyProtection="1">
      <alignment horizontal="justify" vertical="center"/>
      <protection hidden="1"/>
    </xf>
    <xf numFmtId="0" fontId="51" fillId="0" borderId="0" xfId="0" applyFont="1" applyAlignment="1" applyProtection="1">
      <alignment horizontal="justify"/>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Alignment="1" applyProtection="1">
      <alignment vertical="center" wrapText="1"/>
      <protection hidden="1"/>
    </xf>
    <xf numFmtId="0" fontId="55"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25" fillId="2" borderId="6" xfId="0" applyFont="1" applyFill="1" applyBorder="1" applyAlignment="1" applyProtection="1">
      <alignment horizontal="center" vertical="center"/>
      <protection locked="0"/>
    </xf>
    <xf numFmtId="0" fontId="57"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50"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16" xfId="0" applyFont="1" applyFill="1" applyBorder="1" applyAlignment="1" applyProtection="1">
      <alignment horizontal="center" vertical="center" wrapText="1"/>
      <protection locked="0"/>
    </xf>
    <xf numFmtId="0" fontId="70" fillId="0" borderId="0" xfId="0" applyFont="1" applyAlignment="1" applyProtection="1">
      <alignment vertical="center" wrapText="1"/>
      <protection hidden="1"/>
    </xf>
    <xf numFmtId="0" fontId="71" fillId="0" borderId="0" xfId="0" applyFont="1" applyAlignment="1" applyProtection="1">
      <alignment vertical="center" wrapText="1"/>
      <protection hidden="1"/>
    </xf>
    <xf numFmtId="0" fontId="25" fillId="0" borderId="0" xfId="0" applyFont="1" applyAlignment="1" applyProtection="1">
      <alignment horizontal="left" vertical="center"/>
      <protection hidden="1"/>
    </xf>
    <xf numFmtId="0" fontId="72" fillId="0" borderId="0" xfId="0" applyFont="1" applyAlignment="1" applyProtection="1">
      <alignment horizontal="justify" vertical="top"/>
      <protection hidden="1"/>
    </xf>
    <xf numFmtId="0" fontId="59" fillId="0" borderId="0" xfId="52" applyFont="1" applyProtection="1">
      <protection hidden="1"/>
    </xf>
    <xf numFmtId="0" fontId="60" fillId="0" borderId="5" xfId="52" applyFont="1" applyBorder="1" applyAlignment="1" applyProtection="1">
      <alignment horizontal="center" vertical="center"/>
      <protection hidden="1"/>
    </xf>
    <xf numFmtId="0" fontId="60" fillId="0" borderId="5" xfId="52" applyFont="1" applyBorder="1" applyAlignment="1" applyProtection="1">
      <alignment horizontal="center" vertical="top"/>
      <protection hidden="1"/>
    </xf>
    <xf numFmtId="0" fontId="60" fillId="0" borderId="19" xfId="52" applyFont="1" applyBorder="1" applyAlignment="1" applyProtection="1">
      <alignment horizontal="center" vertical="top"/>
      <protection hidden="1"/>
    </xf>
    <xf numFmtId="0" fontId="73" fillId="6"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26" xfId="0" applyFont="1" applyBorder="1" applyAlignment="1" applyProtection="1">
      <alignment vertical="top" wrapText="1"/>
      <protection hidden="1"/>
    </xf>
    <xf numFmtId="0" fontId="9" fillId="0" borderId="3" xfId="0" applyFont="1" applyBorder="1" applyAlignment="1" applyProtection="1">
      <alignment vertical="top" wrapText="1"/>
      <protection hidden="1"/>
    </xf>
    <xf numFmtId="0" fontId="9" fillId="0" borderId="10" xfId="0" applyFont="1" applyBorder="1" applyAlignment="1" applyProtection="1">
      <alignment vertical="top" wrapText="1"/>
      <protection hidden="1"/>
    </xf>
    <xf numFmtId="0" fontId="9" fillId="0" borderId="8" xfId="0" applyFont="1" applyBorder="1" applyAlignment="1" applyProtection="1">
      <alignment vertical="center"/>
      <protection hidden="1"/>
    </xf>
    <xf numFmtId="0" fontId="74"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9"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7"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left" vertical="top" wrapText="1"/>
      <protection hidden="1"/>
    </xf>
    <xf numFmtId="0" fontId="10" fillId="0" borderId="4" xfId="0" applyFont="1" applyBorder="1" applyAlignment="1" applyProtection="1">
      <alignment horizontal="right" vertical="top" wrapText="1"/>
      <protection hidden="1"/>
    </xf>
    <xf numFmtId="0" fontId="10" fillId="0" borderId="4" xfId="0" applyFont="1" applyBorder="1" applyAlignment="1">
      <alignment horizontal="right" vertical="top" wrapText="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172" fontId="10" fillId="0" borderId="6" xfId="0" applyNumberFormat="1" applyFont="1" applyBorder="1" applyAlignment="1" applyProtection="1">
      <alignment horizontal="center" vertical="center"/>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7" fillId="0" borderId="4" xfId="0" applyFont="1" applyBorder="1" applyAlignment="1" applyProtection="1">
      <alignment horizontal="center" vertical="center"/>
      <protection hidden="1"/>
    </xf>
    <xf numFmtId="0" fontId="8" fillId="0" borderId="4" xfId="35" applyFont="1" applyBorder="1" applyAlignment="1" applyProtection="1">
      <alignment vertical="top"/>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4"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16" xfId="35" applyFont="1" applyBorder="1" applyAlignment="1" applyProtection="1">
      <alignment horizontal="center" vertical="top" wrapText="1"/>
      <protection hidden="1"/>
    </xf>
    <xf numFmtId="0" fontId="5" fillId="2" borderId="16"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50"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50" fillId="0" borderId="0" xfId="35" applyFont="1" applyAlignment="1" applyProtection="1">
      <alignment horizontal="justify" vertical="center"/>
      <protection hidden="1"/>
    </xf>
    <xf numFmtId="0" fontId="50"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16" xfId="35" applyFont="1" applyFill="1" applyBorder="1" applyAlignment="1" applyProtection="1">
      <alignment horizontal="center" vertical="center"/>
      <protection locked="0" hidden="1"/>
    </xf>
    <xf numFmtId="0" fontId="8" fillId="2" borderId="16"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8" fillId="0" borderId="0" xfId="35" applyFont="1" applyAlignment="1" applyProtection="1">
      <alignment vertical="top"/>
      <protection hidden="1"/>
    </xf>
    <xf numFmtId="0" fontId="5" fillId="0" borderId="0" xfId="35" applyFont="1" applyAlignment="1" applyProtection="1">
      <alignment vertical="top"/>
      <protection hidden="1"/>
    </xf>
    <xf numFmtId="0" fontId="66" fillId="0" borderId="0" xfId="38" applyFont="1"/>
    <xf numFmtId="0" fontId="58" fillId="0" borderId="0" xfId="35" applyFont="1" applyAlignment="1" applyProtection="1">
      <alignment horizontal="right" vertical="top"/>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vertical="top"/>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5" fillId="0" borderId="4" xfId="35" applyFont="1" applyBorder="1" applyProtection="1">
      <protection hidden="1"/>
    </xf>
    <xf numFmtId="0" fontId="5" fillId="0" borderId="0" xfId="35" quotePrefix="1" applyFont="1" applyAlignment="1" applyProtection="1">
      <alignment horizontal="left" vertical="top" wrapText="1"/>
      <protection hidden="1"/>
    </xf>
    <xf numFmtId="0" fontId="5"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8" fillId="0" borderId="0" xfId="35" quotePrefix="1" applyFont="1" applyAlignment="1" applyProtection="1">
      <alignment horizontal="left" vertical="top"/>
      <protection hidden="1"/>
    </xf>
    <xf numFmtId="0" fontId="75" fillId="0" borderId="0" xfId="0" applyFont="1" applyAlignment="1" applyProtection="1">
      <alignment vertical="center"/>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9"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9"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0"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1" fillId="0" borderId="0" xfId="49" applyFont="1" applyProtection="1">
      <protection hidden="1"/>
    </xf>
    <xf numFmtId="0" fontId="36"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5"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2" xfId="48" applyFont="1" applyBorder="1" applyAlignment="1" applyProtection="1">
      <alignment vertical="center"/>
      <protection hidden="1"/>
    </xf>
    <xf numFmtId="0" fontId="9" fillId="0" borderId="9"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0"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7" xfId="48" applyNumberFormat="1" applyFont="1" applyFill="1" applyBorder="1" applyAlignment="1" applyProtection="1">
      <alignment horizontal="center" vertical="center"/>
      <protection locked="0"/>
    </xf>
    <xf numFmtId="173" fontId="9" fillId="2" borderId="7" xfId="48" applyNumberFormat="1" applyFont="1" applyFill="1" applyBorder="1" applyAlignment="1" applyProtection="1">
      <alignment horizontal="center" vertical="center"/>
      <protection locked="0"/>
    </xf>
    <xf numFmtId="0" fontId="46" fillId="0" borderId="0" xfId="48" applyFont="1" applyAlignment="1" applyProtection="1">
      <alignment horizontal="center" vertical="center"/>
      <protection hidden="1"/>
    </xf>
    <xf numFmtId="0" fontId="68" fillId="0" borderId="0" xfId="48" applyFont="1" applyAlignment="1" applyProtection="1">
      <alignment vertical="center"/>
      <protection hidden="1"/>
    </xf>
    <xf numFmtId="0" fontId="67" fillId="0" borderId="33" xfId="50" applyFont="1" applyBorder="1" applyAlignment="1" applyProtection="1">
      <alignment horizontal="left" vertical="center" wrapText="1"/>
      <protection hidden="1"/>
    </xf>
    <xf numFmtId="0" fontId="67" fillId="0" borderId="34" xfId="50" applyFont="1" applyBorder="1" applyAlignment="1" applyProtection="1">
      <alignment horizontal="left" vertical="center" wrapText="1"/>
      <protection hidden="1"/>
    </xf>
    <xf numFmtId="0" fontId="2" fillId="2" borderId="6" xfId="0" applyFont="1" applyFill="1" applyBorder="1" applyAlignment="1" applyProtection="1">
      <alignment horizontal="center" vertical="center"/>
      <protection locked="0"/>
    </xf>
    <xf numFmtId="0" fontId="10" fillId="0" borderId="0" xfId="47" applyFont="1" applyAlignment="1" applyProtection="1">
      <alignment vertical="center"/>
      <protection hidden="1"/>
    </xf>
    <xf numFmtId="0" fontId="9" fillId="0" borderId="0" xfId="37" applyFont="1" applyProtection="1">
      <protection hidden="1"/>
    </xf>
    <xf numFmtId="0" fontId="10" fillId="0" borderId="0" xfId="47" applyFont="1" applyAlignment="1" applyProtection="1">
      <alignment horizontal="left" vertical="center" indent="5"/>
      <protection hidden="1"/>
    </xf>
    <xf numFmtId="0" fontId="9" fillId="0" borderId="6" xfId="48" applyFont="1" applyBorder="1" applyAlignment="1" applyProtection="1">
      <alignment horizontal="center" vertical="center"/>
      <protection hidden="1"/>
    </xf>
    <xf numFmtId="0" fontId="61"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9" fillId="0" borderId="4" xfId="0" applyFont="1" applyBorder="1" applyAlignment="1">
      <alignment vertical="center"/>
    </xf>
    <xf numFmtId="0" fontId="2" fillId="2" borderId="0" xfId="0" applyFont="1" applyFill="1" applyAlignment="1" applyProtection="1">
      <alignment horizontal="center" vertical="center" wrapText="1"/>
      <protection locked="0"/>
    </xf>
    <xf numFmtId="14" fontId="2" fillId="2" borderId="0" xfId="0" applyNumberFormat="1" applyFont="1" applyFill="1" applyAlignment="1" applyProtection="1">
      <alignment horizontal="center" vertical="center" wrapText="1"/>
      <protection locked="0"/>
    </xf>
    <xf numFmtId="0" fontId="9" fillId="2" borderId="13" xfId="0" applyFont="1" applyFill="1" applyBorder="1" applyAlignment="1" applyProtection="1">
      <alignment horizontal="left" vertical="top" wrapText="1"/>
      <protection locked="0"/>
    </xf>
    <xf numFmtId="0" fontId="9" fillId="2" borderId="13" xfId="0" applyFont="1" applyFill="1" applyBorder="1" applyAlignment="1" applyProtection="1">
      <alignment horizontal="center" vertical="center" wrapText="1"/>
      <protection locked="0"/>
    </xf>
    <xf numFmtId="0" fontId="9" fillId="2" borderId="13" xfId="0" applyFont="1" applyFill="1" applyBorder="1" applyAlignment="1" applyProtection="1">
      <alignment horizontal="center" vertical="top" wrapText="1"/>
      <protection locked="0"/>
    </xf>
    <xf numFmtId="0" fontId="9" fillId="0" borderId="0" xfId="0" applyFont="1" applyAlignment="1" applyProtection="1">
      <alignment horizontal="left" vertical="top" wrapText="1"/>
      <protection hidden="1"/>
    </xf>
    <xf numFmtId="0" fontId="76" fillId="0" borderId="0" xfId="52" applyFont="1" applyAlignment="1" applyProtection="1">
      <alignment vertical="center"/>
      <protection hidden="1"/>
    </xf>
    <xf numFmtId="0" fontId="9" fillId="0" borderId="0" xfId="47" applyAlignment="1" applyProtection="1">
      <alignment horizontal="left" vertical="center" indent="5"/>
      <protection hidden="1"/>
    </xf>
    <xf numFmtId="0" fontId="5" fillId="0" borderId="0" xfId="35" applyFont="1" applyAlignment="1" applyProtection="1">
      <alignment vertical="center"/>
      <protection locked="0" hidden="1"/>
    </xf>
    <xf numFmtId="0" fontId="31" fillId="0" borderId="33" xfId="52" applyFont="1" applyBorder="1" applyAlignment="1" applyProtection="1">
      <alignment vertical="center"/>
      <protection hidden="1"/>
    </xf>
    <xf numFmtId="0" fontId="31" fillId="0" borderId="24" xfId="52" applyFont="1" applyBorder="1" applyAlignment="1" applyProtection="1">
      <alignment vertical="center"/>
      <protection hidden="1"/>
    </xf>
    <xf numFmtId="0" fontId="31" fillId="0" borderId="11" xfId="52" applyFont="1" applyBorder="1" applyAlignment="1" applyProtection="1">
      <alignment vertical="center"/>
      <protection hidden="1"/>
    </xf>
    <xf numFmtId="0" fontId="31" fillId="0" borderId="0" xfId="52" applyFont="1" applyAlignment="1" applyProtection="1">
      <alignment vertical="center"/>
      <protection hidden="1"/>
    </xf>
    <xf numFmtId="0" fontId="31" fillId="0" borderId="12" xfId="52" applyFont="1" applyBorder="1" applyAlignment="1" applyProtection="1">
      <alignment vertical="center"/>
      <protection hidden="1"/>
    </xf>
    <xf numFmtId="0" fontId="31" fillId="0" borderId="4" xfId="52" applyFont="1" applyBorder="1" applyAlignment="1" applyProtection="1">
      <alignment vertical="center"/>
      <protection hidden="1"/>
    </xf>
    <xf numFmtId="0" fontId="60" fillId="0" borderId="0" xfId="52" applyFont="1" applyAlignment="1" applyProtection="1">
      <alignment horizontal="center" vertical="top"/>
      <protection hidden="1"/>
    </xf>
    <xf numFmtId="0" fontId="60" fillId="0" borderId="0" xfId="52" applyFont="1" applyAlignment="1" applyProtection="1">
      <alignment horizontal="justify" vertical="center"/>
      <protection hidden="1"/>
    </xf>
    <xf numFmtId="0" fontId="5" fillId="0" borderId="0" xfId="35" applyFont="1" applyAlignment="1" applyProtection="1">
      <alignment horizontal="center" vertical="top"/>
      <protection hidden="1"/>
    </xf>
    <xf numFmtId="0" fontId="2" fillId="0" borderId="0" xfId="0" applyFont="1" applyAlignment="1" applyProtection="1">
      <alignment horizontal="center" vertical="center"/>
      <protection hidden="1"/>
    </xf>
    <xf numFmtId="0" fontId="2" fillId="0" borderId="0" xfId="0" applyFont="1" applyAlignment="1" applyProtection="1">
      <alignment horizontal="center"/>
      <protection hidden="1"/>
    </xf>
    <xf numFmtId="0" fontId="9" fillId="0" borderId="0" xfId="39" applyFont="1" applyAlignment="1" applyProtection="1">
      <alignment vertical="center"/>
      <protection hidden="1"/>
    </xf>
    <xf numFmtId="0" fontId="9" fillId="0" borderId="0" xfId="39" applyFont="1" applyProtection="1">
      <protection hidden="1"/>
    </xf>
    <xf numFmtId="0" fontId="10" fillId="0" borderId="4" xfId="39" applyFont="1" applyBorder="1" applyAlignment="1" applyProtection="1">
      <alignment vertical="center"/>
      <protection hidden="1"/>
    </xf>
    <xf numFmtId="0" fontId="9" fillId="0" borderId="4" xfId="39" applyFont="1" applyBorder="1" applyAlignment="1" applyProtection="1">
      <alignment vertical="center"/>
      <protection hidden="1"/>
    </xf>
    <xf numFmtId="0" fontId="10" fillId="0" borderId="4" xfId="39" applyFont="1" applyBorder="1" applyAlignment="1" applyProtection="1">
      <alignment horizontal="right"/>
      <protection hidden="1"/>
    </xf>
    <xf numFmtId="0" fontId="11" fillId="0" borderId="0" xfId="39" applyFont="1" applyAlignment="1" applyProtection="1">
      <alignment vertical="center"/>
      <protection hidden="1"/>
    </xf>
    <xf numFmtId="0" fontId="10" fillId="0" borderId="0" xfId="39" applyFont="1" applyAlignment="1" applyProtection="1">
      <alignment horizontal="center" vertical="center"/>
      <protection hidden="1"/>
    </xf>
    <xf numFmtId="0" fontId="9" fillId="0" borderId="0" xfId="39" applyFont="1" applyAlignment="1" applyProtection="1">
      <alignment horizontal="justify" vertical="center"/>
      <protection hidden="1"/>
    </xf>
    <xf numFmtId="0" fontId="10" fillId="0" borderId="0" xfId="39" applyFont="1" applyAlignment="1" applyProtection="1">
      <alignment horizontal="left" vertical="center"/>
      <protection hidden="1"/>
    </xf>
    <xf numFmtId="0" fontId="9" fillId="0" borderId="0" xfId="35" applyFont="1" applyAlignment="1" applyProtection="1">
      <alignment vertical="center"/>
      <protection hidden="1"/>
    </xf>
    <xf numFmtId="0" fontId="10" fillId="0" borderId="0" xfId="39" applyFont="1" applyAlignment="1" applyProtection="1">
      <alignment horizontal="left" vertical="center" wrapText="1"/>
      <protection hidden="1"/>
    </xf>
    <xf numFmtId="173" fontId="10" fillId="0" borderId="0" xfId="39" applyNumberFormat="1" applyFont="1" applyAlignment="1" applyProtection="1">
      <alignment horizontal="left" vertical="center"/>
      <protection hidden="1"/>
    </xf>
    <xf numFmtId="0" fontId="10" fillId="0" borderId="0" xfId="39" applyFont="1" applyAlignment="1" applyProtection="1">
      <alignment vertical="center"/>
      <protection hidden="1"/>
    </xf>
    <xf numFmtId="0" fontId="10" fillId="0" borderId="0" xfId="39" applyFont="1" applyAlignment="1" applyProtection="1">
      <alignment horizontal="right" vertical="center" indent="1"/>
      <protection hidden="1"/>
    </xf>
    <xf numFmtId="0" fontId="80" fillId="0" borderId="4" xfId="35" applyFont="1" applyBorder="1" applyAlignment="1" applyProtection="1">
      <alignment vertical="center"/>
      <protection hidden="1"/>
    </xf>
    <xf numFmtId="0" fontId="67" fillId="0" borderId="4" xfId="35" applyFont="1" applyBorder="1" applyProtection="1">
      <protection hidden="1"/>
    </xf>
    <xf numFmtId="0" fontId="80" fillId="0" borderId="4" xfId="35" applyFont="1" applyBorder="1" applyAlignment="1" applyProtection="1">
      <alignment horizontal="right"/>
      <protection hidden="1"/>
    </xf>
    <xf numFmtId="0" fontId="67" fillId="0" borderId="0" xfId="35" applyFont="1" applyProtection="1">
      <protection hidden="1"/>
    </xf>
    <xf numFmtId="0" fontId="80" fillId="0" borderId="0" xfId="35" applyFont="1" applyAlignment="1" applyProtection="1">
      <alignment vertical="center"/>
      <protection hidden="1"/>
    </xf>
    <xf numFmtId="0" fontId="80" fillId="0" borderId="0" xfId="35" applyFont="1" applyAlignment="1" applyProtection="1">
      <alignment horizontal="left" vertical="center"/>
      <protection hidden="1"/>
    </xf>
    <xf numFmtId="0" fontId="80" fillId="0" borderId="0" xfId="47" applyFont="1" applyAlignment="1" applyProtection="1">
      <alignment horizontal="left" vertical="center" indent="1"/>
      <protection hidden="1"/>
    </xf>
    <xf numFmtId="0" fontId="67" fillId="0" borderId="0" xfId="35" applyFont="1" applyAlignment="1" applyProtection="1">
      <alignment horizontal="left" vertical="center"/>
      <protection hidden="1"/>
    </xf>
    <xf numFmtId="0" fontId="67" fillId="0" borderId="0" xfId="47" applyFont="1" applyAlignment="1" applyProtection="1">
      <alignment horizontal="left" vertical="center" indent="1"/>
      <protection hidden="1"/>
    </xf>
    <xf numFmtId="0" fontId="81" fillId="0" borderId="0" xfId="35" applyFont="1" applyProtection="1">
      <protection hidden="1"/>
    </xf>
    <xf numFmtId="0" fontId="67" fillId="0" borderId="0" xfId="35" applyFont="1" applyAlignment="1" applyProtection="1">
      <alignment horizontal="right"/>
      <protection hidden="1"/>
    </xf>
    <xf numFmtId="0" fontId="81" fillId="0" borderId="0" xfId="35" applyFont="1" applyAlignment="1" applyProtection="1">
      <alignment horizontal="right"/>
      <protection hidden="1"/>
    </xf>
    <xf numFmtId="0" fontId="80" fillId="0" borderId="6" xfId="35" applyFont="1" applyBorder="1" applyAlignment="1" applyProtection="1">
      <alignment horizontal="center"/>
      <protection hidden="1"/>
    </xf>
    <xf numFmtId="0" fontId="67" fillId="0" borderId="0" xfId="35" applyFont="1" applyAlignment="1" applyProtection="1">
      <alignment vertical="top"/>
      <protection hidden="1"/>
    </xf>
    <xf numFmtId="0" fontId="67" fillId="0" borderId="0" xfId="35" applyFont="1" applyAlignment="1" applyProtection="1">
      <alignment horizontal="left" wrapText="1"/>
      <protection hidden="1"/>
    </xf>
    <xf numFmtId="0" fontId="80" fillId="0" borderId="0" xfId="35" applyFont="1" applyAlignment="1" applyProtection="1">
      <alignment horizontal="left" vertical="top" indent="5"/>
      <protection hidden="1"/>
    </xf>
    <xf numFmtId="0" fontId="67" fillId="0" borderId="0" xfId="35" applyFont="1" applyAlignment="1" applyProtection="1">
      <alignment horizontal="left" vertical="top" indent="5"/>
      <protection hidden="1"/>
    </xf>
    <xf numFmtId="0" fontId="67" fillId="0" borderId="40" xfId="35" applyFont="1" applyBorder="1" applyAlignment="1" applyProtection="1">
      <alignment vertical="center" wrapText="1"/>
      <protection locked="0"/>
    </xf>
    <xf numFmtId="0" fontId="67" fillId="0" borderId="41" xfId="35" applyFont="1" applyBorder="1" applyAlignment="1" applyProtection="1">
      <alignment vertical="center" wrapText="1"/>
      <protection locked="0"/>
    </xf>
    <xf numFmtId="49" fontId="80" fillId="0" borderId="0" xfId="35" applyNumberFormat="1" applyFont="1" applyAlignment="1" applyProtection="1">
      <alignment horizontal="right" vertical="top" indent="1"/>
      <protection hidden="1"/>
    </xf>
    <xf numFmtId="0" fontId="80" fillId="0" borderId="0" xfId="35" applyFont="1" applyAlignment="1" applyProtection="1">
      <alignment vertical="top"/>
      <protection hidden="1"/>
    </xf>
    <xf numFmtId="0" fontId="80" fillId="0" borderId="0" xfId="35" applyFont="1" applyProtection="1">
      <protection hidden="1"/>
    </xf>
    <xf numFmtId="0" fontId="67" fillId="0" borderId="6" xfId="35" applyFont="1" applyBorder="1" applyAlignment="1" applyProtection="1">
      <alignment horizontal="center" vertical="top"/>
      <protection hidden="1"/>
    </xf>
    <xf numFmtId="0" fontId="67" fillId="0" borderId="6" xfId="35" applyFont="1" applyBorder="1" applyAlignment="1" applyProtection="1">
      <alignment horizontal="center"/>
      <protection hidden="1"/>
    </xf>
    <xf numFmtId="0" fontId="67" fillId="0" borderId="6" xfId="35" applyFont="1" applyBorder="1" applyAlignment="1" applyProtection="1">
      <alignment vertical="top"/>
      <protection hidden="1"/>
    </xf>
    <xf numFmtId="0" fontId="67" fillId="0" borderId="26" xfId="35" applyFont="1" applyBorder="1" applyAlignment="1" applyProtection="1">
      <alignment vertical="top"/>
      <protection hidden="1"/>
    </xf>
    <xf numFmtId="0" fontId="67" fillId="0" borderId="10" xfId="35" applyFont="1" applyBorder="1" applyAlignment="1" applyProtection="1">
      <alignment vertical="top"/>
      <protection hidden="1"/>
    </xf>
    <xf numFmtId="0" fontId="67" fillId="0" borderId="6" xfId="35" applyFont="1" applyBorder="1" applyProtection="1">
      <protection hidden="1"/>
    </xf>
    <xf numFmtId="0" fontId="67" fillId="0" borderId="10" xfId="35" applyFont="1" applyBorder="1" applyProtection="1">
      <protection hidden="1"/>
    </xf>
    <xf numFmtId="172" fontId="80" fillId="0" borderId="0" xfId="35" applyNumberFormat="1" applyFont="1" applyAlignment="1" applyProtection="1">
      <alignment horizontal="right" vertical="center" wrapText="1"/>
      <protection hidden="1"/>
    </xf>
    <xf numFmtId="0" fontId="67" fillId="0" borderId="0" xfId="35" applyFont="1" applyAlignment="1" applyProtection="1">
      <alignment horizontal="right" vertical="top"/>
      <protection hidden="1"/>
    </xf>
    <xf numFmtId="0" fontId="67" fillId="0" borderId="0" xfId="35" applyFont="1" applyAlignment="1" applyProtection="1">
      <alignment horizontal="left" vertical="center" wrapText="1"/>
      <protection hidden="1"/>
    </xf>
    <xf numFmtId="0" fontId="67" fillId="0" borderId="4" xfId="35" applyFont="1" applyBorder="1" applyAlignment="1" applyProtection="1">
      <alignment vertical="top"/>
      <protection hidden="1"/>
    </xf>
    <xf numFmtId="0" fontId="67" fillId="0" borderId="14" xfId="35" applyFont="1" applyBorder="1" applyAlignment="1" applyProtection="1">
      <alignment horizontal="right" vertical="top"/>
      <protection hidden="1"/>
    </xf>
    <xf numFmtId="0" fontId="67" fillId="0" borderId="0" xfId="35" applyFont="1" applyAlignment="1" applyProtection="1">
      <alignment horizontal="justify" vertical="top" wrapText="1"/>
      <protection hidden="1"/>
    </xf>
    <xf numFmtId="0" fontId="67" fillId="0" borderId="0" xfId="35" applyFont="1" applyAlignment="1" applyProtection="1">
      <alignment horizontal="center" vertical="top"/>
      <protection hidden="1"/>
    </xf>
    <xf numFmtId="172" fontId="80" fillId="0" borderId="0" xfId="35" applyNumberFormat="1" applyFont="1" applyAlignment="1" applyProtection="1">
      <alignment horizontal="right" vertical="top"/>
      <protection hidden="1"/>
    </xf>
    <xf numFmtId="0" fontId="80" fillId="0" borderId="6" xfId="35" applyFont="1" applyBorder="1" applyAlignment="1" applyProtection="1">
      <alignment horizontal="center" vertical="center"/>
      <protection hidden="1"/>
    </xf>
    <xf numFmtId="0" fontId="80" fillId="0" borderId="33" xfId="35" applyFont="1" applyBorder="1" applyAlignment="1" applyProtection="1">
      <alignment horizontal="justify" vertical="center" wrapText="1"/>
      <protection hidden="1"/>
    </xf>
    <xf numFmtId="0" fontId="80" fillId="0" borderId="34" xfId="35" applyFont="1" applyBorder="1" applyAlignment="1" applyProtection="1">
      <alignment horizontal="justify" vertical="center" wrapText="1"/>
      <protection hidden="1"/>
    </xf>
    <xf numFmtId="0" fontId="80" fillId="0" borderId="11" xfId="35" applyFont="1" applyBorder="1" applyAlignment="1" applyProtection="1">
      <alignment horizontal="center" vertical="center" wrapText="1"/>
      <protection hidden="1"/>
    </xf>
    <xf numFmtId="0" fontId="80" fillId="0" borderId="8" xfId="35" applyFont="1" applyBorder="1" applyAlignment="1" applyProtection="1">
      <alignment horizontal="center" vertical="center" wrapText="1"/>
      <protection hidden="1"/>
    </xf>
    <xf numFmtId="0" fontId="67" fillId="0" borderId="6" xfId="35" applyFont="1" applyBorder="1" applyAlignment="1" applyProtection="1">
      <alignment horizontal="right" vertical="top"/>
      <protection hidden="1"/>
    </xf>
    <xf numFmtId="0" fontId="67" fillId="2" borderId="7" xfId="35" applyFont="1" applyFill="1" applyBorder="1" applyAlignment="1" applyProtection="1">
      <alignment horizontal="center" vertical="center" wrapText="1"/>
      <protection locked="0"/>
    </xf>
    <xf numFmtId="0" fontId="67" fillId="0" borderId="24" xfId="35" applyFont="1" applyBorder="1" applyAlignment="1" applyProtection="1">
      <alignment vertical="center" wrapText="1"/>
      <protection hidden="1"/>
    </xf>
    <xf numFmtId="0" fontId="67" fillId="0" borderId="34" xfId="35" applyFont="1" applyBorder="1" applyAlignment="1" applyProtection="1">
      <alignment vertical="center" wrapText="1"/>
      <protection hidden="1"/>
    </xf>
    <xf numFmtId="0" fontId="67" fillId="2" borderId="48" xfId="35" applyFont="1" applyFill="1" applyBorder="1" applyAlignment="1" applyProtection="1">
      <alignment vertical="center" wrapText="1"/>
      <protection locked="0"/>
    </xf>
    <xf numFmtId="0" fontId="67" fillId="2" borderId="49" xfId="35" applyFont="1" applyFill="1" applyBorder="1" applyAlignment="1" applyProtection="1">
      <alignment vertical="center" wrapText="1"/>
      <protection locked="0"/>
    </xf>
    <xf numFmtId="0" fontId="67" fillId="2" borderId="50" xfId="35" applyFont="1" applyFill="1" applyBorder="1" applyAlignment="1" applyProtection="1">
      <alignment vertical="center" wrapText="1"/>
      <protection locked="0"/>
    </xf>
    <xf numFmtId="0" fontId="67" fillId="2" borderId="51" xfId="35" applyFont="1" applyFill="1" applyBorder="1" applyAlignment="1" applyProtection="1">
      <alignment vertical="center" wrapText="1"/>
      <protection locked="0"/>
    </xf>
    <xf numFmtId="0" fontId="67" fillId="2" borderId="43" xfId="35" applyFont="1" applyFill="1" applyBorder="1" applyAlignment="1" applyProtection="1">
      <alignment vertical="center" wrapText="1"/>
      <protection locked="0"/>
    </xf>
    <xf numFmtId="0" fontId="67" fillId="2" borderId="52" xfId="35" applyFont="1" applyFill="1" applyBorder="1" applyAlignment="1" applyProtection="1">
      <alignment vertical="center" wrapText="1"/>
      <protection locked="0"/>
    </xf>
    <xf numFmtId="0" fontId="80" fillId="0" borderId="4" xfId="35" applyFont="1" applyBorder="1" applyAlignment="1" applyProtection="1">
      <alignment horizontal="left" vertical="center" wrapText="1"/>
      <protection hidden="1"/>
    </xf>
    <xf numFmtId="0" fontId="80" fillId="0" borderId="24" xfId="35" applyFont="1" applyBorder="1" applyAlignment="1" applyProtection="1">
      <alignment horizontal="justify" vertical="center" wrapText="1"/>
      <protection hidden="1"/>
    </xf>
    <xf numFmtId="0" fontId="67" fillId="0" borderId="0" xfId="35" applyFont="1" applyAlignment="1" applyProtection="1">
      <alignment horizontal="justify" vertical="center" wrapText="1"/>
      <protection hidden="1"/>
    </xf>
    <xf numFmtId="0" fontId="67" fillId="0" borderId="0" xfId="35" applyFont="1" applyAlignment="1" applyProtection="1">
      <alignment horizontal="left" vertical="center" wrapText="1"/>
      <protection locked="0" hidden="1"/>
    </xf>
    <xf numFmtId="49" fontId="80" fillId="0" borderId="0" xfId="35" applyNumberFormat="1" applyFont="1" applyAlignment="1" applyProtection="1">
      <alignment horizontal="right" vertical="top" wrapText="1"/>
      <protection hidden="1"/>
    </xf>
    <xf numFmtId="0" fontId="82" fillId="0" borderId="0" xfId="35" applyFont="1" applyAlignment="1" applyProtection="1">
      <alignment horizontal="right" vertical="top"/>
      <protection hidden="1"/>
    </xf>
    <xf numFmtId="0" fontId="80" fillId="0" borderId="0" xfId="35" applyFont="1" applyAlignment="1" applyProtection="1">
      <alignment horizontal="center" vertical="top"/>
      <protection hidden="1"/>
    </xf>
    <xf numFmtId="0" fontId="82" fillId="0" borderId="22" xfId="35" applyFont="1" applyBorder="1" applyAlignment="1" applyProtection="1">
      <alignment horizontal="right"/>
      <protection hidden="1"/>
    </xf>
    <xf numFmtId="0" fontId="82" fillId="0" borderId="0" xfId="35" applyFont="1" applyAlignment="1" applyProtection="1">
      <alignment horizontal="right"/>
      <protection hidden="1"/>
    </xf>
    <xf numFmtId="0" fontId="82" fillId="0" borderId="0" xfId="35" applyFont="1" applyAlignment="1" applyProtection="1">
      <alignment horizontal="left" vertical="center" wrapText="1"/>
      <protection locked="0" hidden="1"/>
    </xf>
    <xf numFmtId="49" fontId="80" fillId="0" borderId="0" xfId="35" applyNumberFormat="1" applyFont="1" applyAlignment="1" applyProtection="1">
      <alignment horizontal="center" vertical="top" wrapText="1"/>
      <protection hidden="1"/>
    </xf>
    <xf numFmtId="0" fontId="82" fillId="0" borderId="0" xfId="35" applyFont="1" applyAlignment="1" applyProtection="1">
      <alignment horizontal="justify"/>
      <protection hidden="1"/>
    </xf>
    <xf numFmtId="0" fontId="82" fillId="0" borderId="0" xfId="35" applyFont="1" applyAlignment="1" applyProtection="1">
      <alignment vertical="top"/>
      <protection hidden="1"/>
    </xf>
    <xf numFmtId="0" fontId="80" fillId="0" borderId="22" xfId="35" applyFont="1" applyBorder="1" applyAlignment="1" applyProtection="1">
      <alignment horizontal="center" vertical="center"/>
      <protection hidden="1"/>
    </xf>
    <xf numFmtId="0" fontId="67" fillId="0" borderId="22" xfId="35" applyFont="1" applyBorder="1" applyAlignment="1" applyProtection="1">
      <alignment horizontal="right" vertical="top"/>
      <protection hidden="1"/>
    </xf>
    <xf numFmtId="0" fontId="67" fillId="14" borderId="0" xfId="35" applyFont="1" applyFill="1" applyAlignment="1" applyProtection="1">
      <alignment horizontal="left" vertical="center"/>
      <protection hidden="1"/>
    </xf>
    <xf numFmtId="0" fontId="67" fillId="13" borderId="0" xfId="35" applyFont="1" applyFill="1" applyAlignment="1" applyProtection="1">
      <alignment horizontal="left" vertical="center"/>
      <protection hidden="1"/>
    </xf>
    <xf numFmtId="0" fontId="67" fillId="14" borderId="0" xfId="35" applyFont="1" applyFill="1" applyProtection="1">
      <protection hidden="1"/>
    </xf>
    <xf numFmtId="0" fontId="67" fillId="13" borderId="0" xfId="35" applyFont="1" applyFill="1" applyProtection="1">
      <protection hidden="1"/>
    </xf>
    <xf numFmtId="0" fontId="67" fillId="0" borderId="57" xfId="35" applyFont="1" applyBorder="1" applyAlignment="1" applyProtection="1">
      <alignment horizontal="right" vertical="top"/>
      <protection hidden="1"/>
    </xf>
    <xf numFmtId="0" fontId="67" fillId="0" borderId="5" xfId="35" applyFont="1" applyBorder="1" applyAlignment="1" applyProtection="1">
      <alignment vertical="center" wrapText="1"/>
      <protection locked="0"/>
    </xf>
    <xf numFmtId="0" fontId="80" fillId="0" borderId="0" xfId="35" applyFont="1" applyAlignment="1" applyProtection="1">
      <alignment horizontal="right" vertical="center" indent="1"/>
      <protection hidden="1"/>
    </xf>
    <xf numFmtId="0" fontId="67" fillId="0" borderId="0" xfId="35" applyFont="1" applyAlignment="1" applyProtection="1">
      <alignment vertical="top" wrapText="1"/>
      <protection hidden="1"/>
    </xf>
    <xf numFmtId="0" fontId="5" fillId="0" borderId="6" xfId="35" applyFont="1" applyBorder="1" applyAlignment="1" applyProtection="1">
      <alignment horizontal="center" vertical="top" wrapText="1"/>
      <protection hidden="1"/>
    </xf>
    <xf numFmtId="0" fontId="10"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12" fillId="0" borderId="0" xfId="35" applyFont="1" applyAlignment="1" applyProtection="1">
      <alignment vertical="center"/>
      <protection hidden="1"/>
    </xf>
    <xf numFmtId="0" fontId="3" fillId="0" borderId="0" xfId="35" applyFont="1" applyAlignment="1" applyProtection="1">
      <alignment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0" fontId="46" fillId="8" borderId="26" xfId="35" applyFont="1" applyFill="1" applyBorder="1" applyAlignment="1" applyProtection="1">
      <alignment vertical="center"/>
      <protection hidden="1"/>
    </xf>
    <xf numFmtId="0" fontId="46" fillId="8" borderId="3" xfId="35" applyFont="1" applyFill="1" applyBorder="1" applyAlignment="1" applyProtection="1">
      <alignment vertical="center"/>
      <protection hidden="1"/>
    </xf>
    <xf numFmtId="0" fontId="2" fillId="8" borderId="0" xfId="35" applyFill="1" applyAlignment="1" applyProtection="1">
      <alignment vertical="center"/>
      <protection hidden="1"/>
    </xf>
    <xf numFmtId="0" fontId="2" fillId="8" borderId="0" xfId="35" applyFill="1" applyProtection="1">
      <protection hidden="1"/>
    </xf>
    <xf numFmtId="0" fontId="46" fillId="0" borderId="0" xfId="35" applyFont="1" applyAlignment="1" applyProtection="1">
      <alignment horizontal="left" vertical="center"/>
      <protection hidden="1"/>
    </xf>
    <xf numFmtId="0" fontId="10" fillId="0" borderId="0" xfId="35" applyFont="1" applyAlignment="1" applyProtection="1">
      <alignment horizontal="left" vertical="center"/>
      <protection hidden="1"/>
    </xf>
    <xf numFmtId="173" fontId="10" fillId="0" borderId="0" xfId="35" applyNumberFormat="1" applyFont="1" applyAlignment="1" applyProtection="1">
      <alignment horizontal="left" vertical="center" indent="1"/>
      <protection hidden="1"/>
    </xf>
    <xf numFmtId="0" fontId="10" fillId="0" borderId="0" xfId="35" applyFont="1" applyAlignment="1" applyProtection="1">
      <alignment horizontal="right" vertical="center" indent="1"/>
      <protection hidden="1"/>
    </xf>
    <xf numFmtId="0" fontId="9" fillId="0" borderId="0" xfId="35" applyFont="1" applyAlignment="1" applyProtection="1">
      <alignment horizontal="left" vertical="center" indent="1"/>
      <protection hidden="1"/>
    </xf>
    <xf numFmtId="0" fontId="9" fillId="0" borderId="0" xfId="35" applyFont="1" applyAlignment="1" applyProtection="1">
      <alignment horizontal="left" vertical="center"/>
      <protection hidden="1"/>
    </xf>
    <xf numFmtId="0" fontId="10" fillId="0" borderId="0" xfId="35" applyFont="1" applyAlignment="1" applyProtection="1">
      <alignment horizontal="left" vertical="top"/>
      <protection hidden="1"/>
    </xf>
    <xf numFmtId="0" fontId="10" fillId="0" borderId="0" xfId="0" applyFont="1" applyAlignment="1" applyProtection="1">
      <alignment vertical="top"/>
      <protection hidden="1"/>
    </xf>
    <xf numFmtId="0" fontId="24" fillId="0" borderId="0" xfId="0" applyFont="1" applyAlignment="1" applyProtection="1">
      <alignment vertical="top"/>
      <protection hidden="1"/>
    </xf>
    <xf numFmtId="49" fontId="8" fillId="0" borderId="0" xfId="37" applyNumberFormat="1" applyFont="1" applyAlignment="1" applyProtection="1">
      <alignment horizontal="right" vertical="top"/>
      <protection hidden="1"/>
    </xf>
    <xf numFmtId="0" fontId="58" fillId="0" borderId="0" xfId="37" applyFont="1" applyAlignment="1" applyProtection="1">
      <alignment horizontal="right" vertical="top"/>
      <protection hidden="1"/>
    </xf>
    <xf numFmtId="0" fontId="5" fillId="0" borderId="0" xfId="37" applyFont="1" applyProtection="1">
      <protection hidden="1"/>
    </xf>
    <xf numFmtId="0" fontId="5" fillId="0" borderId="0" xfId="37" applyFont="1" applyAlignment="1" applyProtection="1">
      <alignment vertical="top"/>
      <protection hidden="1"/>
    </xf>
    <xf numFmtId="0" fontId="5" fillId="0" borderId="33" xfId="37" applyFont="1" applyBorder="1" applyAlignment="1" applyProtection="1">
      <alignment vertical="top"/>
      <protection hidden="1"/>
    </xf>
    <xf numFmtId="0" fontId="5" fillId="0" borderId="0" xfId="37" applyFont="1" applyAlignment="1" applyProtection="1">
      <alignment horizontal="center" vertical="top"/>
      <protection hidden="1"/>
    </xf>
    <xf numFmtId="0" fontId="5" fillId="0" borderId="11" xfId="37" applyFont="1" applyBorder="1" applyAlignment="1" applyProtection="1">
      <alignment vertical="top"/>
      <protection hidden="1"/>
    </xf>
    <xf numFmtId="0" fontId="5" fillId="0" borderId="33" xfId="37" applyFont="1" applyBorder="1" applyAlignment="1" applyProtection="1">
      <alignment horizontal="left" vertical="top" indent="5"/>
      <protection hidden="1"/>
    </xf>
    <xf numFmtId="0" fontId="5" fillId="0" borderId="0" xfId="37" applyFont="1" applyAlignment="1" applyProtection="1">
      <alignment horizontal="left" vertical="center"/>
      <protection hidden="1"/>
    </xf>
    <xf numFmtId="0" fontId="5" fillId="0" borderId="11" xfId="37" applyFont="1" applyBorder="1" applyAlignment="1" applyProtection="1">
      <alignment horizontal="left" vertical="center" indent="5"/>
      <protection hidden="1"/>
    </xf>
    <xf numFmtId="0" fontId="5" fillId="0" borderId="0" xfId="37" applyFont="1" applyAlignment="1" applyProtection="1">
      <alignment horizontal="right" vertical="center"/>
      <protection hidden="1"/>
    </xf>
    <xf numFmtId="0" fontId="5" fillId="0" borderId="4" xfId="37" applyFont="1" applyBorder="1" applyAlignment="1" applyProtection="1">
      <alignment vertical="top"/>
      <protection hidden="1"/>
    </xf>
    <xf numFmtId="0" fontId="5" fillId="0" borderId="4" xfId="37" applyFont="1" applyBorder="1" applyAlignment="1" applyProtection="1">
      <alignment horizontal="right" vertical="center"/>
      <protection hidden="1"/>
    </xf>
    <xf numFmtId="0" fontId="5" fillId="0" borderId="14" xfId="37" applyFont="1" applyBorder="1" applyAlignment="1" applyProtection="1">
      <alignment horizontal="center" vertical="top"/>
      <protection hidden="1"/>
    </xf>
    <xf numFmtId="0" fontId="5" fillId="2" borderId="33" xfId="37" applyFont="1" applyFill="1" applyBorder="1" applyAlignment="1" applyProtection="1">
      <alignment vertical="center" wrapText="1"/>
      <protection hidden="1"/>
    </xf>
    <xf numFmtId="0" fontId="5" fillId="2" borderId="24" xfId="37" applyFont="1" applyFill="1" applyBorder="1" applyAlignment="1" applyProtection="1">
      <alignment vertical="center" wrapText="1"/>
      <protection hidden="1"/>
    </xf>
    <xf numFmtId="0" fontId="5" fillId="2" borderId="34" xfId="37" applyFont="1" applyFill="1" applyBorder="1" applyAlignment="1" applyProtection="1">
      <alignment vertical="center" wrapText="1"/>
      <protection hidden="1"/>
    </xf>
    <xf numFmtId="0" fontId="5" fillId="0" borderId="14" xfId="37" applyFont="1" applyBorder="1" applyAlignment="1" applyProtection="1">
      <alignment horizontal="left" vertical="top" indent="5"/>
      <protection hidden="1"/>
    </xf>
    <xf numFmtId="0" fontId="5" fillId="2" borderId="11" xfId="37" applyFont="1" applyFill="1" applyBorder="1" applyAlignment="1" applyProtection="1">
      <alignment vertical="center" wrapText="1"/>
      <protection hidden="1"/>
    </xf>
    <xf numFmtId="0" fontId="5" fillId="2" borderId="0" xfId="37" applyFont="1" applyFill="1" applyAlignment="1" applyProtection="1">
      <alignment vertical="center" wrapText="1"/>
      <protection hidden="1"/>
    </xf>
    <xf numFmtId="0" fontId="5" fillId="2" borderId="8" xfId="37" applyFont="1" applyFill="1" applyBorder="1" applyAlignment="1" applyProtection="1">
      <alignment vertical="center" wrapText="1"/>
      <protection hidden="1"/>
    </xf>
    <xf numFmtId="0" fontId="5" fillId="0" borderId="0" xfId="37" applyFont="1" applyAlignment="1" applyProtection="1">
      <alignment vertical="top" wrapText="1"/>
      <protection hidden="1"/>
    </xf>
    <xf numFmtId="0" fontId="5" fillId="0" borderId="0" xfId="37" applyFont="1" applyAlignment="1" applyProtection="1">
      <alignment horizontal="left" vertical="top" wrapText="1"/>
      <protection hidden="1"/>
    </xf>
    <xf numFmtId="0" fontId="5" fillId="0" borderId="4" xfId="37" applyFont="1" applyBorder="1" applyAlignment="1" applyProtection="1">
      <alignment horizontal="left" vertical="top" wrapText="1"/>
      <protection hidden="1"/>
    </xf>
    <xf numFmtId="0" fontId="5" fillId="0" borderId="7" xfId="37" applyFont="1" applyBorder="1" applyAlignment="1" applyProtection="1">
      <alignment horizontal="left" vertical="top" indent="5"/>
      <protection hidden="1"/>
    </xf>
    <xf numFmtId="0" fontId="5" fillId="0" borderId="14" xfId="37" applyFont="1" applyBorder="1" applyAlignment="1" applyProtection="1">
      <alignment horizontal="right" vertical="top"/>
      <protection hidden="1"/>
    </xf>
    <xf numFmtId="0" fontId="5" fillId="0" borderId="0" xfId="37" applyFont="1" applyAlignment="1">
      <alignment horizontal="left" vertical="center"/>
    </xf>
    <xf numFmtId="0" fontId="5" fillId="0" borderId="13" xfId="37" applyFont="1" applyBorder="1" applyAlignment="1" applyProtection="1">
      <alignment horizontal="right" vertical="top"/>
      <protection hidden="1"/>
    </xf>
    <xf numFmtId="0" fontId="5" fillId="0" borderId="6" xfId="37" applyFont="1" applyBorder="1" applyAlignment="1" applyProtection="1">
      <alignment vertical="top"/>
      <protection hidden="1"/>
    </xf>
    <xf numFmtId="0" fontId="5" fillId="0" borderId="6" xfId="37" applyFont="1" applyBorder="1" applyAlignment="1" applyProtection="1">
      <alignment horizontal="center" vertical="top"/>
      <protection hidden="1"/>
    </xf>
    <xf numFmtId="0" fontId="5" fillId="0" borderId="0" xfId="37" applyFont="1" applyAlignment="1" applyProtection="1">
      <alignment horizontal="center" vertical="top" wrapText="1"/>
      <protection locked="0"/>
    </xf>
    <xf numFmtId="0" fontId="8" fillId="0" borderId="0" xfId="37" applyFont="1" applyAlignment="1" applyProtection="1">
      <alignment horizontal="right" vertical="center"/>
      <protection hidden="1"/>
    </xf>
    <xf numFmtId="0" fontId="50" fillId="0" borderId="0" xfId="37" applyFont="1" applyAlignment="1" applyProtection="1">
      <alignment horizontal="right" vertical="top"/>
      <protection hidden="1"/>
    </xf>
    <xf numFmtId="0" fontId="50" fillId="0" borderId="0" xfId="37" applyFont="1" applyAlignment="1" applyProtection="1">
      <alignment vertical="top"/>
      <protection hidden="1"/>
    </xf>
    <xf numFmtId="0" fontId="9" fillId="0" borderId="0" xfId="37" applyFont="1" applyAlignment="1" applyProtection="1">
      <alignment horizontal="right" vertical="top"/>
      <protection hidden="1"/>
    </xf>
    <xf numFmtId="0" fontId="85" fillId="0" borderId="0" xfId="37" applyFont="1" applyAlignment="1" applyProtection="1">
      <alignment horizontal="left" vertical="top" wrapText="1"/>
      <protection hidden="1"/>
    </xf>
    <xf numFmtId="0" fontId="85" fillId="0" borderId="0" xfId="37" applyFont="1" applyAlignment="1" applyProtection="1">
      <alignment horizontal="justify" vertical="top" wrapText="1"/>
      <protection hidden="1"/>
    </xf>
    <xf numFmtId="0" fontId="50" fillId="0" borderId="0" xfId="37" applyFont="1" applyAlignment="1">
      <alignment horizontal="left" wrapText="1"/>
    </xf>
    <xf numFmtId="0" fontId="5" fillId="0" borderId="0" xfId="37" applyFont="1" applyAlignment="1" applyProtection="1">
      <alignment horizontal="right" vertical="top"/>
      <protection hidden="1"/>
    </xf>
    <xf numFmtId="0" fontId="8" fillId="0" borderId="0" xfId="37" applyFont="1" applyAlignment="1" applyProtection="1">
      <alignment horizontal="right" vertical="top"/>
      <protection hidden="1"/>
    </xf>
    <xf numFmtId="0" fontId="8" fillId="0" borderId="0" xfId="37" applyFont="1" applyAlignment="1" applyProtection="1">
      <alignment vertical="top"/>
      <protection hidden="1"/>
    </xf>
    <xf numFmtId="0" fontId="8" fillId="0" borderId="0" xfId="37" applyFont="1" applyProtection="1">
      <protection hidden="1"/>
    </xf>
    <xf numFmtId="0" fontId="67" fillId="0" borderId="29" xfId="35" applyFont="1" applyBorder="1" applyAlignment="1" applyProtection="1">
      <alignment horizontal="left" vertical="center" wrapText="1"/>
      <protection hidden="1"/>
    </xf>
    <xf numFmtId="0" fontId="67" fillId="0" borderId="15" xfId="35" applyFont="1" applyBorder="1" applyAlignment="1" applyProtection="1">
      <alignment horizontal="left" vertical="center" wrapText="1"/>
      <protection hidden="1"/>
    </xf>
    <xf numFmtId="0" fontId="10" fillId="0" borderId="26" xfId="35" applyFont="1" applyBorder="1" applyAlignment="1" applyProtection="1">
      <alignment horizontal="center" vertical="center" wrapText="1"/>
      <protection hidden="1"/>
    </xf>
    <xf numFmtId="0" fontId="10" fillId="0" borderId="4" xfId="35" applyFont="1" applyBorder="1" applyAlignment="1" applyProtection="1">
      <alignment vertical="center"/>
      <protection hidden="1"/>
    </xf>
    <xf numFmtId="0" fontId="9" fillId="0" borderId="4" xfId="35" applyFont="1" applyBorder="1" applyAlignment="1" applyProtection="1">
      <alignment vertical="center"/>
      <protection hidden="1"/>
    </xf>
    <xf numFmtId="0" fontId="10" fillId="0" borderId="4" xfId="35" applyFont="1" applyBorder="1" applyAlignment="1" applyProtection="1">
      <alignment horizontal="right" vertical="center"/>
      <protection hidden="1"/>
    </xf>
    <xf numFmtId="0" fontId="9" fillId="0" borderId="0" xfId="53" applyAlignment="1" applyProtection="1">
      <alignment horizontal="left" vertical="center" indent="5"/>
      <protection hidden="1"/>
    </xf>
    <xf numFmtId="0" fontId="9" fillId="0" borderId="0" xfId="53" applyAlignment="1" applyProtection="1">
      <alignment horizontal="left" vertical="center" indent="2"/>
      <protection hidden="1"/>
    </xf>
    <xf numFmtId="0" fontId="10" fillId="0" borderId="6" xfId="35" applyFont="1" applyBorder="1" applyAlignment="1" applyProtection="1">
      <alignment vertical="center" wrapText="1"/>
      <protection hidden="1"/>
    </xf>
    <xf numFmtId="0" fontId="10" fillId="0" borderId="6" xfId="35" applyFont="1" applyBorder="1" applyAlignment="1" applyProtection="1">
      <alignment horizontal="justify" vertical="center" wrapText="1"/>
      <protection hidden="1"/>
    </xf>
    <xf numFmtId="0" fontId="22" fillId="0" borderId="6" xfId="35" applyFont="1" applyBorder="1" applyAlignment="1" applyProtection="1">
      <alignment horizontal="center" vertical="center" wrapText="1"/>
      <protection hidden="1"/>
    </xf>
    <xf numFmtId="0" fontId="10" fillId="15" borderId="6" xfId="35" applyFont="1" applyFill="1" applyBorder="1" applyAlignment="1" applyProtection="1">
      <alignment horizontal="center" vertical="center" wrapText="1"/>
      <protection hidden="1"/>
    </xf>
    <xf numFmtId="0" fontId="9" fillId="0" borderId="6" xfId="35" applyFont="1" applyBorder="1" applyAlignment="1" applyProtection="1">
      <alignment horizontal="center" vertical="center" wrapText="1"/>
      <protection hidden="1"/>
    </xf>
    <xf numFmtId="0" fontId="9" fillId="0" borderId="6" xfId="35" applyFont="1" applyBorder="1" applyAlignment="1" applyProtection="1">
      <alignment horizontal="justify" vertical="center" wrapText="1"/>
      <protection hidden="1"/>
    </xf>
    <xf numFmtId="2" fontId="9" fillId="2" borderId="6" xfId="35" applyNumberFormat="1" applyFont="1" applyFill="1" applyBorder="1" applyAlignment="1" applyProtection="1">
      <alignment horizontal="center" vertical="center" wrapText="1"/>
      <protection locked="0"/>
    </xf>
    <xf numFmtId="0" fontId="9" fillId="2" borderId="7" xfId="35" applyFont="1" applyFill="1" applyBorder="1" applyAlignment="1" applyProtection="1">
      <alignment vertical="center" wrapText="1"/>
      <protection locked="0"/>
    </xf>
    <xf numFmtId="0" fontId="9" fillId="0" borderId="7" xfId="35" applyFont="1" applyBorder="1" applyAlignment="1" applyProtection="1">
      <alignment horizontal="center" vertical="center" wrapText="1"/>
      <protection hidden="1"/>
    </xf>
    <xf numFmtId="0" fontId="9" fillId="0" borderId="7" xfId="35" applyFont="1" applyBorder="1" applyAlignment="1" applyProtection="1">
      <alignment horizontal="justify" vertical="center" wrapText="1"/>
      <protection hidden="1"/>
    </xf>
    <xf numFmtId="2" fontId="9" fillId="0" borderId="6" xfId="35" applyNumberFormat="1" applyFont="1" applyBorder="1" applyAlignment="1">
      <alignment horizontal="center" vertical="center" wrapText="1"/>
    </xf>
    <xf numFmtId="2" fontId="9" fillId="0" borderId="6" xfId="35" applyNumberFormat="1" applyFont="1" applyBorder="1" applyAlignment="1" applyProtection="1">
      <alignment horizontal="center" vertical="center" wrapText="1"/>
      <protection hidden="1"/>
    </xf>
    <xf numFmtId="0" fontId="9" fillId="2" borderId="6" xfId="35" applyFont="1" applyFill="1" applyBorder="1" applyAlignment="1" applyProtection="1">
      <alignment vertical="center" wrapText="1"/>
      <protection locked="0"/>
    </xf>
    <xf numFmtId="0" fontId="9" fillId="0" borderId="26" xfId="35" applyFont="1" applyBorder="1" applyAlignment="1" applyProtection="1">
      <alignment horizontal="justify" vertical="center" wrapText="1"/>
      <protection hidden="1"/>
    </xf>
    <xf numFmtId="0" fontId="9" fillId="0" borderId="3" xfId="35" applyFont="1" applyBorder="1" applyAlignment="1" applyProtection="1">
      <alignment vertical="center" wrapText="1"/>
      <protection hidden="1"/>
    </xf>
    <xf numFmtId="0" fontId="9" fillId="0" borderId="3" xfId="35" applyFont="1" applyBorder="1" applyAlignment="1" applyProtection="1">
      <alignment horizontal="justify" vertical="center" wrapText="1"/>
      <protection hidden="1"/>
    </xf>
    <xf numFmtId="0" fontId="9" fillId="0" borderId="10" xfId="35" applyFont="1" applyBorder="1" applyAlignment="1" applyProtection="1">
      <alignment vertical="center" wrapText="1"/>
      <protection hidden="1"/>
    </xf>
    <xf numFmtId="0" fontId="9" fillId="0" borderId="7" xfId="35" applyFont="1" applyBorder="1" applyAlignment="1" applyProtection="1">
      <alignment vertical="center" wrapText="1"/>
      <protection hidden="1"/>
    </xf>
    <xf numFmtId="0" fontId="10" fillId="0" borderId="26" xfId="35" applyFont="1" applyBorder="1" applyAlignment="1" applyProtection="1">
      <alignment vertical="center"/>
      <protection hidden="1"/>
    </xf>
    <xf numFmtId="0" fontId="9" fillId="0" borderId="6" xfId="35" applyFont="1" applyBorder="1" applyAlignment="1" applyProtection="1">
      <alignment horizontal="justify" vertical="top" wrapText="1"/>
      <protection hidden="1"/>
    </xf>
    <xf numFmtId="0" fontId="9" fillId="0" borderId="13" xfId="35" applyFont="1" applyBorder="1" applyAlignment="1" applyProtection="1">
      <alignment horizontal="center" vertical="center" wrapText="1"/>
      <protection hidden="1"/>
    </xf>
    <xf numFmtId="0" fontId="9" fillId="0" borderId="13" xfId="35" applyFont="1" applyBorder="1" applyAlignment="1" applyProtection="1">
      <alignment horizontal="justify" vertical="center" wrapText="1"/>
      <protection hidden="1"/>
    </xf>
    <xf numFmtId="0" fontId="24" fillId="0" borderId="0" xfId="35" applyFont="1" applyAlignment="1" applyProtection="1">
      <alignment vertical="center"/>
      <protection hidden="1"/>
    </xf>
    <xf numFmtId="0" fontId="24" fillId="0" borderId="0" xfId="35" applyFont="1" applyProtection="1">
      <protection hidden="1"/>
    </xf>
    <xf numFmtId="0" fontId="10" fillId="0" borderId="3" xfId="35" applyFont="1" applyBorder="1" applyAlignment="1" applyProtection="1">
      <alignment vertical="center"/>
      <protection hidden="1"/>
    </xf>
    <xf numFmtId="0" fontId="10" fillId="0" borderId="10" xfId="35" applyFont="1" applyBorder="1" applyAlignment="1" applyProtection="1">
      <alignment vertical="center"/>
      <protection hidden="1"/>
    </xf>
    <xf numFmtId="0" fontId="9" fillId="0" borderId="6" xfId="35" applyFont="1" applyBorder="1" applyAlignment="1" applyProtection="1">
      <alignment vertical="center" wrapText="1"/>
      <protection hidden="1"/>
    </xf>
    <xf numFmtId="2" fontId="9" fillId="0" borderId="7" xfId="35" applyNumberFormat="1" applyFont="1" applyBorder="1" applyAlignment="1" applyProtection="1">
      <alignment horizontal="center" vertical="center" wrapText="1"/>
      <protection hidden="1"/>
    </xf>
    <xf numFmtId="0" fontId="9" fillId="0" borderId="13" xfId="35" applyFont="1" applyBorder="1" applyAlignment="1" applyProtection="1">
      <alignment vertical="center" wrapText="1"/>
      <protection hidden="1"/>
    </xf>
    <xf numFmtId="2" fontId="91" fillId="0" borderId="14" xfId="35" applyNumberFormat="1" applyFont="1" applyBorder="1" applyAlignment="1" applyProtection="1">
      <alignment horizontal="center" vertical="center" wrapText="1"/>
      <protection hidden="1"/>
    </xf>
    <xf numFmtId="0" fontId="9" fillId="2" borderId="13" xfId="35" applyFont="1" applyFill="1" applyBorder="1" applyAlignment="1" applyProtection="1">
      <alignment vertical="center" wrapText="1"/>
      <protection locked="0"/>
    </xf>
    <xf numFmtId="2" fontId="91" fillId="16" borderId="14" xfId="35" applyNumberFormat="1" applyFont="1" applyFill="1" applyBorder="1" applyAlignment="1" applyProtection="1">
      <alignment horizontal="center" vertical="center" wrapText="1"/>
      <protection hidden="1"/>
    </xf>
    <xf numFmtId="0" fontId="10" fillId="0" borderId="26" xfId="35" applyFont="1" applyBorder="1" applyAlignment="1" applyProtection="1">
      <alignment vertical="center" wrapText="1"/>
      <protection hidden="1"/>
    </xf>
    <xf numFmtId="2" fontId="9" fillId="0" borderId="3" xfId="35" applyNumberFormat="1" applyFont="1" applyBorder="1" applyAlignment="1">
      <alignment horizontal="center" vertical="center" wrapText="1"/>
    </xf>
    <xf numFmtId="0" fontId="9" fillId="0" borderId="24" xfId="35" applyFont="1" applyBorder="1" applyAlignment="1" applyProtection="1">
      <alignment horizontal="justify" vertical="top" wrapText="1"/>
      <protection hidden="1"/>
    </xf>
    <xf numFmtId="0" fontId="9" fillId="2" borderId="24" xfId="35" applyFont="1" applyFill="1" applyBorder="1" applyAlignment="1" applyProtection="1">
      <alignment vertical="center" wrapText="1"/>
      <protection locked="0"/>
    </xf>
    <xf numFmtId="0" fontId="9" fillId="2" borderId="7" xfId="35" applyFont="1" applyFill="1" applyBorder="1" applyAlignment="1" applyProtection="1">
      <alignment horizontal="center" vertical="center" wrapText="1"/>
      <protection locked="0"/>
    </xf>
    <xf numFmtId="2" fontId="9" fillId="0" borderId="3" xfId="35" applyNumberFormat="1" applyFont="1" applyBorder="1" applyAlignment="1" applyProtection="1">
      <alignment horizontal="center" vertical="center" wrapText="1"/>
      <protection hidden="1"/>
    </xf>
    <xf numFmtId="0" fontId="9" fillId="2" borderId="3" xfId="35" applyFont="1" applyFill="1" applyBorder="1" applyAlignment="1" applyProtection="1">
      <alignment vertical="center" wrapText="1"/>
      <protection locked="0"/>
    </xf>
    <xf numFmtId="0" fontId="10" fillId="4" borderId="6" xfId="35" applyFont="1" applyFill="1" applyBorder="1" applyAlignment="1" applyProtection="1">
      <alignment horizontal="center" vertical="center" wrapText="1"/>
      <protection hidden="1"/>
    </xf>
    <xf numFmtId="0" fontId="9" fillId="0" borderId="33" xfId="35" applyFont="1" applyBorder="1" applyAlignment="1" applyProtection="1">
      <alignment horizontal="center" vertical="center" wrapText="1"/>
      <protection hidden="1"/>
    </xf>
    <xf numFmtId="0" fontId="9" fillId="0" borderId="24" xfId="35" applyFont="1" applyBorder="1" applyAlignment="1" applyProtection="1">
      <alignment vertical="center" wrapText="1"/>
      <protection hidden="1"/>
    </xf>
    <xf numFmtId="2" fontId="9" fillId="0" borderId="24" xfId="35" applyNumberFormat="1" applyFont="1" applyBorder="1" applyAlignment="1" applyProtection="1">
      <alignment horizontal="center" vertical="center" wrapText="1"/>
      <protection hidden="1"/>
    </xf>
    <xf numFmtId="0" fontId="9" fillId="0" borderId="24" xfId="35" applyFont="1" applyBorder="1" applyAlignment="1" applyProtection="1">
      <alignment horizontal="justify" vertical="center" wrapText="1"/>
      <protection hidden="1"/>
    </xf>
    <xf numFmtId="0" fontId="9" fillId="2" borderId="34" xfId="35" applyFont="1" applyFill="1" applyBorder="1" applyAlignment="1" applyProtection="1">
      <alignment vertical="center" wrapText="1"/>
      <protection locked="0"/>
    </xf>
    <xf numFmtId="173" fontId="10" fillId="0" borderId="0" xfId="35" applyNumberFormat="1" applyFont="1" applyAlignment="1" applyProtection="1">
      <alignment horizontal="left" vertical="center"/>
      <protection hidden="1"/>
    </xf>
    <xf numFmtId="0" fontId="10" fillId="0" borderId="0" xfId="35" applyFont="1" applyAlignment="1" applyProtection="1">
      <alignment horizontal="left" vertical="center" wrapText="1"/>
      <protection hidden="1"/>
    </xf>
    <xf numFmtId="0" fontId="79" fillId="0" borderId="0" xfId="35" applyFont="1" applyAlignment="1" applyProtection="1">
      <alignment vertical="center"/>
      <protection hidden="1"/>
    </xf>
    <xf numFmtId="0" fontId="2" fillId="0" borderId="0" xfId="0" applyFont="1" applyAlignment="1" applyProtection="1">
      <alignment horizontal="justify" vertical="center" wrapText="1"/>
      <protection hidden="1"/>
    </xf>
    <xf numFmtId="0" fontId="2" fillId="0" borderId="0" xfId="0" applyFont="1" applyAlignment="1" applyProtection="1">
      <alignment horizontal="justify" vertical="center"/>
      <protection hidden="1"/>
    </xf>
    <xf numFmtId="0" fontId="5" fillId="0" borderId="0" xfId="0" quotePrefix="1" applyFont="1" applyAlignment="1" applyProtection="1">
      <alignment vertical="center" wrapText="1"/>
      <protection hidden="1"/>
    </xf>
    <xf numFmtId="0" fontId="5" fillId="0" borderId="0" xfId="0" applyFont="1" applyAlignment="1" applyProtection="1">
      <alignment vertical="center"/>
      <protection hidden="1"/>
    </xf>
    <xf numFmtId="173" fontId="27" fillId="0" borderId="0" xfId="0" applyNumberFormat="1" applyFont="1" applyAlignment="1" applyProtection="1">
      <alignment horizontal="left" vertical="center"/>
      <protection hidden="1"/>
    </xf>
    <xf numFmtId="0" fontId="63" fillId="0" borderId="7" xfId="52" applyFont="1" applyBorder="1" applyAlignment="1" applyProtection="1">
      <alignment horizontal="center" vertical="center" textRotation="90"/>
      <protection hidden="1"/>
    </xf>
    <xf numFmtId="0" fontId="63" fillId="0" borderId="14" xfId="52" applyFont="1" applyBorder="1" applyAlignment="1" applyProtection="1">
      <alignment horizontal="center" vertical="center" textRotation="90"/>
      <protection hidden="1"/>
    </xf>
    <xf numFmtId="0" fontId="63" fillId="0" borderId="13"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11" fillId="9" borderId="33" xfId="52" applyFont="1" applyFill="1" applyBorder="1" applyAlignment="1" applyProtection="1">
      <alignment horizontal="center" vertical="center" wrapText="1"/>
      <protection hidden="1"/>
    </xf>
    <xf numFmtId="0" fontId="11" fillId="9" borderId="24" xfId="52" applyFont="1" applyFill="1" applyBorder="1" applyAlignment="1" applyProtection="1">
      <alignment horizontal="center" vertical="center" wrapText="1"/>
      <protection hidden="1"/>
    </xf>
    <xf numFmtId="0" fontId="11" fillId="9" borderId="34" xfId="52" applyFont="1" applyFill="1" applyBorder="1" applyAlignment="1" applyProtection="1">
      <alignment horizontal="center" vertical="center" wrapText="1"/>
      <protection hidden="1"/>
    </xf>
    <xf numFmtId="0" fontId="31" fillId="0" borderId="24" xfId="52" applyFont="1" applyBorder="1" applyAlignment="1" applyProtection="1">
      <alignment horizontal="center" vertical="center"/>
      <protection hidden="1"/>
    </xf>
    <xf numFmtId="0" fontId="31" fillId="0" borderId="34"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8"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61" fillId="0" borderId="0" xfId="52" applyFont="1"/>
    <xf numFmtId="0" fontId="60" fillId="0" borderId="5" xfId="52" applyFont="1" applyBorder="1" applyAlignment="1" applyProtection="1">
      <alignment horizontal="justify" vertical="center"/>
      <protection hidden="1"/>
    </xf>
    <xf numFmtId="0" fontId="60" fillId="0" borderId="19" xfId="52" applyFont="1" applyBorder="1" applyAlignment="1" applyProtection="1">
      <alignment horizontal="justify" vertical="center"/>
      <protection hidden="1"/>
    </xf>
    <xf numFmtId="0" fontId="60" fillId="0" borderId="5" xfId="52" applyFont="1" applyBorder="1" applyAlignment="1" applyProtection="1">
      <alignment horizontal="justify" vertical="top"/>
      <protection hidden="1"/>
    </xf>
    <xf numFmtId="0" fontId="45" fillId="0" borderId="0" xfId="52" applyFont="1" applyAlignment="1" applyProtection="1">
      <alignment horizontal="center" vertical="center"/>
      <protection hidden="1"/>
    </xf>
    <xf numFmtId="0" fontId="73" fillId="6" borderId="3" xfId="52" applyFont="1" applyFill="1" applyBorder="1" applyAlignment="1" applyProtection="1">
      <alignment horizontal="justify" vertical="center"/>
      <protection hidden="1"/>
    </xf>
    <xf numFmtId="0" fontId="73" fillId="6" borderId="10" xfId="52" applyFont="1" applyFill="1" applyBorder="1" applyAlignment="1" applyProtection="1">
      <alignment horizontal="justify" vertical="center"/>
      <protection hidden="1"/>
    </xf>
    <xf numFmtId="0" fontId="2" fillId="2" borderId="29" xfId="48" applyFill="1" applyBorder="1" applyAlignment="1" applyProtection="1">
      <alignment horizontal="left" vertical="center"/>
      <protection locked="0"/>
    </xf>
    <xf numFmtId="0" fontId="2" fillId="2" borderId="35" xfId="48" applyFill="1" applyBorder="1" applyAlignment="1" applyProtection="1">
      <alignment horizontal="left" vertical="center"/>
      <protection locked="0"/>
    </xf>
    <xf numFmtId="0" fontId="2" fillId="2" borderId="15" xfId="48"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7" fillId="5"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0"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0" xfId="48" applyFont="1" applyFill="1" applyBorder="1" applyAlignment="1" applyProtection="1">
      <alignment horizontal="center" vertical="center" wrapText="1"/>
      <protection locked="0"/>
    </xf>
    <xf numFmtId="0" fontId="9" fillId="2" borderId="35" xfId="48" applyFont="1" applyFill="1" applyBorder="1" applyAlignment="1" applyProtection="1">
      <alignment horizontal="left" vertical="center"/>
      <protection locked="0"/>
    </xf>
    <xf numFmtId="0" fontId="9" fillId="2" borderId="15" xfId="48" applyFont="1" applyFill="1" applyBorder="1" applyAlignment="1" applyProtection="1">
      <alignment horizontal="left" vertical="center"/>
      <protection locked="0"/>
    </xf>
    <xf numFmtId="0" fontId="67" fillId="0" borderId="6" xfId="50" applyFont="1" applyBorder="1" applyAlignment="1" applyProtection="1">
      <alignment horizontal="left" vertical="center" wrapText="1"/>
      <protection hidden="1"/>
    </xf>
    <xf numFmtId="0" fontId="61" fillId="2" borderId="6" xfId="49" applyFont="1" applyFill="1" applyBorder="1" applyAlignment="1" applyProtection="1">
      <alignment horizontal="center" vertical="center"/>
      <protection locked="0" hidden="1"/>
    </xf>
    <xf numFmtId="0" fontId="9" fillId="0" borderId="26" xfId="48" applyFont="1" applyBorder="1" applyAlignment="1" applyProtection="1">
      <alignment horizontal="left" vertical="center"/>
      <protection hidden="1"/>
    </xf>
    <xf numFmtId="0" fontId="9" fillId="0" borderId="10" xfId="48" applyFont="1" applyBorder="1" applyAlignment="1" applyProtection="1">
      <alignment horizontal="left" vertical="center"/>
      <protection hidden="1"/>
    </xf>
    <xf numFmtId="0" fontId="87" fillId="0" borderId="6" xfId="50" applyFont="1" applyBorder="1" applyAlignment="1" applyProtection="1">
      <alignment horizontal="justify" vertical="top" wrapText="1"/>
      <protection hidden="1"/>
    </xf>
    <xf numFmtId="0" fontId="10" fillId="0" borderId="0" xfId="0" applyFont="1" applyAlignment="1" applyProtection="1">
      <alignment horizontal="justify" vertical="center" wrapText="1"/>
      <protection hidden="1"/>
    </xf>
    <xf numFmtId="0" fontId="10" fillId="0" borderId="4" xfId="0" applyFont="1" applyBorder="1" applyAlignment="1" applyProtection="1">
      <alignment horizontal="left" vertical="center" wrapText="1"/>
      <protection hidden="1"/>
    </xf>
    <xf numFmtId="0" fontId="10" fillId="10"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88"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4" xfId="0" applyFont="1" applyBorder="1" applyAlignment="1" applyProtection="1">
      <alignment horizontal="left" vertical="top"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80" fillId="0" borderId="31" xfId="35" applyFont="1" applyBorder="1" applyAlignment="1" applyProtection="1">
      <alignment horizontal="center" vertical="center" wrapText="1"/>
      <protection hidden="1"/>
    </xf>
    <xf numFmtId="0" fontId="80" fillId="0" borderId="32" xfId="35" applyFont="1" applyBorder="1" applyAlignment="1" applyProtection="1">
      <alignment horizontal="center" vertical="center" wrapText="1"/>
      <protection hidden="1"/>
    </xf>
    <xf numFmtId="0" fontId="67" fillId="0" borderId="6" xfId="35" applyFont="1" applyBorder="1" applyAlignment="1" applyProtection="1">
      <alignment horizontal="justify" vertical="center" wrapText="1"/>
      <protection hidden="1"/>
    </xf>
    <xf numFmtId="0" fontId="67" fillId="2" borderId="6" xfId="35" applyFont="1" applyFill="1" applyBorder="1" applyAlignment="1" applyProtection="1">
      <alignment horizontal="left" vertical="center" wrapText="1"/>
      <protection locked="0"/>
    </xf>
    <xf numFmtId="0" fontId="67" fillId="0" borderId="36" xfId="35" applyFont="1" applyBorder="1" applyAlignment="1" applyProtection="1">
      <alignment horizontal="justify" vertical="top" wrapText="1"/>
      <protection hidden="1"/>
    </xf>
    <xf numFmtId="0" fontId="67" fillId="2" borderId="43" xfId="35" applyFont="1" applyFill="1" applyBorder="1" applyAlignment="1" applyProtection="1">
      <alignment horizontal="left" vertical="center" wrapText="1"/>
      <protection locked="0"/>
    </xf>
    <xf numFmtId="0" fontId="67" fillId="2" borderId="52" xfId="35" applyFont="1" applyFill="1" applyBorder="1" applyAlignment="1" applyProtection="1">
      <alignment horizontal="left" vertical="center" wrapText="1"/>
      <protection locked="0"/>
    </xf>
    <xf numFmtId="0" fontId="82" fillId="0" borderId="24" xfId="35" applyFont="1" applyBorder="1" applyAlignment="1" applyProtection="1">
      <alignment horizontal="left" vertical="top" wrapText="1"/>
      <protection hidden="1"/>
    </xf>
    <xf numFmtId="0" fontId="82" fillId="0" borderId="0" xfId="35" applyFont="1" applyAlignment="1" applyProtection="1">
      <alignment horizontal="left" vertical="top" wrapText="1"/>
      <protection hidden="1"/>
    </xf>
    <xf numFmtId="0" fontId="82" fillId="0" borderId="8" xfId="35" applyFont="1" applyBorder="1" applyAlignment="1" applyProtection="1">
      <alignment horizontal="left" vertical="top" wrapText="1"/>
      <protection hidden="1"/>
    </xf>
    <xf numFmtId="0" fontId="80" fillId="0" borderId="6" xfId="35" applyFont="1" applyBorder="1" applyAlignment="1" applyProtection="1">
      <alignment horizontal="left" vertical="center" wrapText="1"/>
      <protection hidden="1"/>
    </xf>
    <xf numFmtId="0" fontId="67" fillId="0" borderId="48" xfId="35" applyFont="1" applyBorder="1" applyAlignment="1" applyProtection="1">
      <alignment horizontal="center" vertical="center" wrapText="1"/>
      <protection hidden="1"/>
    </xf>
    <xf numFmtId="0" fontId="67" fillId="0" borderId="49" xfId="35" applyFont="1" applyBorder="1" applyAlignment="1" applyProtection="1">
      <alignment horizontal="center" vertical="center" wrapText="1"/>
      <protection hidden="1"/>
    </xf>
    <xf numFmtId="173" fontId="80" fillId="0" borderId="0" xfId="35" applyNumberFormat="1" applyFont="1" applyAlignment="1" applyProtection="1">
      <alignment horizontal="left" vertical="center"/>
      <protection hidden="1"/>
    </xf>
    <xf numFmtId="0" fontId="80" fillId="0" borderId="0" xfId="35" applyFont="1" applyAlignment="1" applyProtection="1">
      <alignment horizontal="left" vertical="center"/>
      <protection hidden="1"/>
    </xf>
    <xf numFmtId="0" fontId="67" fillId="0" borderId="0" xfId="35" applyFont="1" applyAlignment="1" applyProtection="1">
      <alignment horizontal="left" vertical="top" wrapText="1"/>
      <protection hidden="1"/>
    </xf>
    <xf numFmtId="0" fontId="67" fillId="0" borderId="33" xfId="35" applyFont="1" applyBorder="1" applyAlignment="1" applyProtection="1">
      <alignment horizontal="center" vertical="center" wrapText="1"/>
      <protection hidden="1"/>
    </xf>
    <xf numFmtId="0" fontId="67" fillId="0" borderId="34" xfId="35" applyFont="1" applyBorder="1" applyAlignment="1" applyProtection="1">
      <alignment horizontal="center" vertical="center" wrapText="1"/>
      <protection hidden="1"/>
    </xf>
    <xf numFmtId="0" fontId="67" fillId="2" borderId="33" xfId="35" applyFont="1" applyFill="1" applyBorder="1" applyAlignment="1" applyProtection="1">
      <alignment horizontal="center" vertical="center" wrapText="1"/>
      <protection locked="0"/>
    </xf>
    <xf numFmtId="0" fontId="67" fillId="2" borderId="34" xfId="35" applyFont="1" applyFill="1" applyBorder="1" applyAlignment="1" applyProtection="1">
      <alignment horizontal="center" vertical="center" wrapText="1"/>
      <protection locked="0"/>
    </xf>
    <xf numFmtId="0" fontId="67" fillId="2" borderId="33" xfId="35" applyFont="1" applyFill="1" applyBorder="1" applyAlignment="1" applyProtection="1">
      <alignment horizontal="center" vertical="top" wrapText="1"/>
      <protection locked="0"/>
    </xf>
    <xf numFmtId="0" fontId="67" fillId="2" borderId="34" xfId="35" applyFont="1" applyFill="1" applyBorder="1" applyAlignment="1" applyProtection="1">
      <alignment horizontal="center" vertical="top"/>
      <protection locked="0"/>
    </xf>
    <xf numFmtId="0" fontId="67" fillId="2" borderId="26" xfId="35" applyFont="1" applyFill="1" applyBorder="1" applyAlignment="1" applyProtection="1">
      <alignment horizontal="center" vertical="top" wrapText="1"/>
      <protection locked="0"/>
    </xf>
    <xf numFmtId="0" fontId="67" fillId="2" borderId="10" xfId="35" applyFont="1" applyFill="1" applyBorder="1" applyAlignment="1" applyProtection="1">
      <alignment horizontal="center" vertical="top"/>
      <protection locked="0"/>
    </xf>
    <xf numFmtId="0" fontId="67" fillId="0" borderId="6" xfId="35" applyFont="1" applyBorder="1" applyAlignment="1" applyProtection="1">
      <alignment horizontal="justify" vertical="top" wrapText="1"/>
      <protection hidden="1"/>
    </xf>
    <xf numFmtId="0" fontId="67" fillId="2" borderId="29" xfId="35" applyFont="1" applyFill="1" applyBorder="1" applyAlignment="1" applyProtection="1">
      <alignment horizontal="center" vertical="center" wrapText="1"/>
      <protection locked="0"/>
    </xf>
    <xf numFmtId="0" fontId="67" fillId="2" borderId="15" xfId="35" applyFont="1" applyFill="1" applyBorder="1" applyAlignment="1" applyProtection="1">
      <alignment horizontal="center" vertical="center" wrapText="1"/>
      <protection locked="0"/>
    </xf>
    <xf numFmtId="0" fontId="80" fillId="0" borderId="0" xfId="35" applyFont="1" applyAlignment="1" applyProtection="1">
      <alignment vertical="top" wrapText="1"/>
      <protection hidden="1"/>
    </xf>
    <xf numFmtId="0" fontId="80" fillId="0" borderId="26" xfId="35" applyFont="1" applyBorder="1" applyAlignment="1" applyProtection="1">
      <alignment horizontal="left" vertical="center" wrapText="1"/>
      <protection hidden="1"/>
    </xf>
    <xf numFmtId="0" fontId="80" fillId="0" borderId="10" xfId="35" applyFont="1" applyBorder="1" applyAlignment="1" applyProtection="1">
      <alignment horizontal="left" vertical="center" wrapText="1"/>
      <protection hidden="1"/>
    </xf>
    <xf numFmtId="0" fontId="67" fillId="0" borderId="4" xfId="35" applyFont="1" applyBorder="1" applyAlignment="1" applyProtection="1">
      <alignment horizontal="justify" vertical="top" wrapText="1"/>
      <protection hidden="1"/>
    </xf>
    <xf numFmtId="0" fontId="67" fillId="0" borderId="26" xfId="35" applyFont="1" applyBorder="1" applyAlignment="1" applyProtection="1">
      <alignment horizontal="left" vertical="top"/>
      <protection hidden="1"/>
    </xf>
    <xf numFmtId="0" fontId="67" fillId="0" borderId="10" xfId="35" applyFont="1" applyBorder="1" applyAlignment="1" applyProtection="1">
      <alignment horizontal="left" vertical="top"/>
      <protection hidden="1"/>
    </xf>
    <xf numFmtId="0" fontId="80" fillId="0" borderId="26" xfId="35" applyFont="1" applyBorder="1" applyAlignment="1" applyProtection="1">
      <alignment horizontal="center" vertical="top" wrapText="1"/>
      <protection hidden="1"/>
    </xf>
    <xf numFmtId="0" fontId="80" fillId="0" borderId="10" xfId="35" applyFont="1" applyBorder="1" applyAlignment="1" applyProtection="1">
      <alignment horizontal="center" vertical="top" wrapText="1"/>
      <protection hidden="1"/>
    </xf>
    <xf numFmtId="0" fontId="67" fillId="0" borderId="7" xfId="35" applyFont="1" applyBorder="1" applyAlignment="1" applyProtection="1">
      <alignment horizontal="left" vertical="center" wrapText="1"/>
      <protection hidden="1"/>
    </xf>
    <xf numFmtId="0" fontId="67" fillId="0" borderId="55" xfId="35" applyFont="1" applyBorder="1" applyAlignment="1" applyProtection="1">
      <alignment horizontal="center" vertical="center" wrapText="1"/>
      <protection hidden="1"/>
    </xf>
    <xf numFmtId="0" fontId="67" fillId="0" borderId="56" xfId="35" applyFont="1" applyBorder="1" applyAlignment="1" applyProtection="1">
      <alignment horizontal="center" vertical="center" wrapText="1"/>
      <protection hidden="1"/>
    </xf>
    <xf numFmtId="0" fontId="82" fillId="2" borderId="22" xfId="35" applyFont="1" applyFill="1" applyBorder="1" applyAlignment="1" applyProtection="1">
      <alignment horizontal="left" vertical="center" wrapText="1"/>
      <protection locked="0"/>
    </xf>
    <xf numFmtId="0" fontId="82" fillId="0" borderId="0" xfId="35" applyFont="1" applyAlignment="1" applyProtection="1">
      <alignment horizontal="justify" vertical="top" wrapText="1"/>
      <protection hidden="1"/>
    </xf>
    <xf numFmtId="0" fontId="67" fillId="0" borderId="0" xfId="35" applyFont="1" applyAlignment="1" applyProtection="1">
      <alignment horizontal="justify" vertical="top" wrapText="1"/>
      <protection hidden="1"/>
    </xf>
    <xf numFmtId="0" fontId="80" fillId="0" borderId="38" xfId="35" applyFont="1" applyBorder="1" applyAlignment="1" applyProtection="1">
      <alignment horizontal="left" vertical="top"/>
      <protection hidden="1"/>
    </xf>
    <xf numFmtId="0" fontId="82" fillId="2" borderId="40" xfId="35" applyFont="1" applyFill="1" applyBorder="1" applyAlignment="1" applyProtection="1">
      <alignment horizontal="left" vertical="center" wrapText="1"/>
      <protection locked="0"/>
    </xf>
    <xf numFmtId="0" fontId="82" fillId="2" borderId="5" xfId="35" applyFont="1" applyFill="1" applyBorder="1" applyAlignment="1" applyProtection="1">
      <alignment horizontal="left" vertical="center" wrapText="1"/>
      <protection locked="0"/>
    </xf>
    <xf numFmtId="0" fontId="82" fillId="2" borderId="41" xfId="35" applyFont="1" applyFill="1" applyBorder="1" applyAlignment="1" applyProtection="1">
      <alignment horizontal="left" vertical="center" wrapText="1"/>
      <protection locked="0"/>
    </xf>
    <xf numFmtId="0" fontId="67" fillId="0" borderId="14" xfId="35" applyFont="1" applyBorder="1" applyAlignment="1" applyProtection="1">
      <alignment horizontal="left" vertical="center" wrapText="1"/>
      <protection hidden="1"/>
    </xf>
    <xf numFmtId="0" fontId="67" fillId="0" borderId="53" xfId="35" applyFont="1" applyBorder="1" applyAlignment="1" applyProtection="1">
      <alignment horizontal="left" vertical="center" wrapText="1"/>
      <protection hidden="1"/>
    </xf>
    <xf numFmtId="0" fontId="67" fillId="0" borderId="54" xfId="35" applyFont="1" applyBorder="1" applyAlignment="1" applyProtection="1">
      <alignment horizontal="left" vertical="center" wrapText="1"/>
      <protection hidden="1"/>
    </xf>
    <xf numFmtId="0" fontId="67" fillId="0" borderId="27" xfId="35" applyFont="1" applyBorder="1" applyAlignment="1" applyProtection="1">
      <alignment horizontal="left" vertical="center" wrapText="1"/>
      <protection hidden="1"/>
    </xf>
    <xf numFmtId="0" fontId="67" fillId="0" borderId="30" xfId="35" applyFont="1" applyBorder="1" applyAlignment="1" applyProtection="1">
      <alignment horizontal="left" vertical="center" wrapText="1"/>
      <protection hidden="1"/>
    </xf>
    <xf numFmtId="0" fontId="67" fillId="2" borderId="50" xfId="35" applyFont="1" applyFill="1" applyBorder="1" applyAlignment="1" applyProtection="1">
      <alignment horizontal="left" vertical="center" wrapText="1"/>
      <protection locked="0"/>
    </xf>
    <xf numFmtId="0" fontId="67" fillId="2" borderId="51" xfId="35" applyFont="1" applyFill="1" applyBorder="1" applyAlignment="1" applyProtection="1">
      <alignment horizontal="left" vertical="center" wrapText="1"/>
      <protection locked="0"/>
    </xf>
    <xf numFmtId="0" fontId="67" fillId="0" borderId="34" xfId="35" applyFont="1" applyBorder="1" applyAlignment="1" applyProtection="1">
      <alignment horizontal="left" vertical="center" wrapText="1"/>
      <protection hidden="1"/>
    </xf>
    <xf numFmtId="0" fontId="67" fillId="0" borderId="46" xfId="35" applyFont="1" applyBorder="1" applyAlignment="1" applyProtection="1">
      <alignment horizontal="left" vertical="center" wrapText="1"/>
      <protection hidden="1"/>
    </xf>
    <xf numFmtId="0" fontId="67" fillId="0" borderId="47" xfId="35" applyFont="1" applyBorder="1" applyAlignment="1" applyProtection="1">
      <alignment horizontal="left" vertical="center" wrapText="1"/>
      <protection hidden="1"/>
    </xf>
    <xf numFmtId="0" fontId="67" fillId="0" borderId="3" xfId="35" applyFont="1" applyBorder="1" applyAlignment="1" applyProtection="1">
      <alignment horizontal="left" vertical="center" wrapText="1"/>
      <protection hidden="1"/>
    </xf>
    <xf numFmtId="0" fontId="67" fillId="0" borderId="24" xfId="35" applyFont="1" applyBorder="1" applyAlignment="1" applyProtection="1">
      <alignment horizontal="left" vertical="center" wrapText="1"/>
      <protection hidden="1"/>
    </xf>
    <xf numFmtId="0" fontId="67" fillId="0" borderId="35" xfId="35" applyFont="1" applyBorder="1" applyAlignment="1" applyProtection="1">
      <alignment horizontal="left" vertical="center" wrapText="1"/>
      <protection hidden="1"/>
    </xf>
    <xf numFmtId="0" fontId="67" fillId="2" borderId="48" xfId="35" applyFont="1" applyFill="1" applyBorder="1" applyAlignment="1" applyProtection="1">
      <alignment horizontal="left" vertical="center" wrapText="1"/>
      <protection locked="0"/>
    </xf>
    <xf numFmtId="0" fontId="67" fillId="2" borderId="49" xfId="35" applyFont="1" applyFill="1" applyBorder="1" applyAlignment="1" applyProtection="1">
      <alignment horizontal="left" vertical="center" wrapText="1"/>
      <protection locked="0"/>
    </xf>
    <xf numFmtId="0" fontId="82" fillId="0" borderId="3" xfId="35" applyFont="1" applyBorder="1" applyAlignment="1" applyProtection="1">
      <alignment horizontal="left" vertical="top" wrapText="1"/>
      <protection hidden="1"/>
    </xf>
    <xf numFmtId="0" fontId="82" fillId="0" borderId="10" xfId="35" applyFont="1" applyBorder="1" applyAlignment="1" applyProtection="1">
      <alignment horizontal="left" vertical="top" wrapText="1"/>
      <protection hidden="1"/>
    </xf>
    <xf numFmtId="0" fontId="80" fillId="0" borderId="3" xfId="35" applyFont="1" applyBorder="1" applyAlignment="1" applyProtection="1">
      <alignment horizontal="left" vertical="center" wrapText="1"/>
      <protection hidden="1"/>
    </xf>
    <xf numFmtId="0" fontId="80" fillId="0" borderId="29" xfId="35" applyFont="1" applyBorder="1" applyAlignment="1" applyProtection="1">
      <alignment horizontal="center" vertical="center" wrapText="1"/>
      <protection hidden="1"/>
    </xf>
    <xf numFmtId="0" fontId="80" fillId="0" borderId="15" xfId="35" applyFont="1" applyBorder="1" applyAlignment="1" applyProtection="1">
      <alignment horizontal="center" vertical="center" wrapText="1"/>
      <protection hidden="1"/>
    </xf>
    <xf numFmtId="0" fontId="80" fillId="0" borderId="33" xfId="35" applyFont="1" applyBorder="1" applyAlignment="1" applyProtection="1">
      <alignment horizontal="center" vertical="center" wrapText="1"/>
      <protection hidden="1"/>
    </xf>
    <xf numFmtId="0" fontId="80" fillId="0" borderId="44" xfId="35" applyFont="1" applyBorder="1" applyAlignment="1" applyProtection="1">
      <alignment horizontal="center" vertical="center" wrapText="1"/>
      <protection hidden="1"/>
    </xf>
    <xf numFmtId="0" fontId="80" fillId="0" borderId="34" xfId="35" applyFont="1" applyBorder="1" applyAlignment="1" applyProtection="1">
      <alignment horizontal="center" vertical="center" wrapText="1"/>
      <protection hidden="1"/>
    </xf>
    <xf numFmtId="0" fontId="80" fillId="0" borderId="45" xfId="35" applyFont="1" applyBorder="1" applyAlignment="1" applyProtection="1">
      <alignment horizontal="center" vertical="center" wrapText="1"/>
      <protection hidden="1"/>
    </xf>
    <xf numFmtId="0" fontId="67" fillId="2" borderId="27" xfId="35" applyFont="1" applyFill="1" applyBorder="1" applyAlignment="1" applyProtection="1">
      <alignment horizontal="left" vertical="center" wrapText="1"/>
      <protection locked="0"/>
    </xf>
    <xf numFmtId="0" fontId="67" fillId="2" borderId="30" xfId="35" applyFont="1" applyFill="1" applyBorder="1" applyAlignment="1" applyProtection="1">
      <alignment horizontal="left" vertical="center" wrapText="1"/>
      <protection locked="0"/>
    </xf>
    <xf numFmtId="0" fontId="67" fillId="0" borderId="28" xfId="35" applyFont="1" applyBorder="1" applyAlignment="1" applyProtection="1">
      <alignment horizontal="justify" vertical="top" wrapText="1"/>
      <protection hidden="1"/>
    </xf>
    <xf numFmtId="0" fontId="67" fillId="0" borderId="37" xfId="35" applyFont="1" applyBorder="1" applyAlignment="1" applyProtection="1">
      <alignment horizontal="justify" vertical="top" wrapText="1"/>
      <protection hidden="1"/>
    </xf>
    <xf numFmtId="0" fontId="67" fillId="2" borderId="28" xfId="35" applyFont="1" applyFill="1" applyBorder="1" applyAlignment="1" applyProtection="1">
      <alignment horizontal="left" vertical="center" wrapText="1"/>
      <protection locked="0"/>
    </xf>
    <xf numFmtId="0" fontId="67" fillId="2" borderId="37" xfId="35" applyFont="1" applyFill="1" applyBorder="1" applyAlignment="1" applyProtection="1">
      <alignment horizontal="left" vertical="center" wrapText="1"/>
      <protection locked="0"/>
    </xf>
    <xf numFmtId="0" fontId="67" fillId="0" borderId="26" xfId="35" applyFont="1" applyBorder="1" applyAlignment="1" applyProtection="1">
      <alignment horizontal="left" vertical="center" wrapText="1"/>
      <protection hidden="1"/>
    </xf>
    <xf numFmtId="0" fontId="67" fillId="0" borderId="10" xfId="35" applyFont="1" applyBorder="1" applyAlignment="1" applyProtection="1">
      <alignment horizontal="left" vertical="center" wrapText="1"/>
      <protection hidden="1"/>
    </xf>
    <xf numFmtId="0" fontId="67" fillId="0" borderId="29" xfId="35" applyFont="1" applyBorder="1" applyAlignment="1" applyProtection="1">
      <alignment horizontal="left" vertical="center" wrapText="1"/>
      <protection hidden="1"/>
    </xf>
    <xf numFmtId="0" fontId="67" fillId="0" borderId="15" xfId="35" applyFont="1" applyBorder="1" applyAlignment="1" applyProtection="1">
      <alignment horizontal="left" vertical="center" wrapText="1"/>
      <protection hidden="1"/>
    </xf>
    <xf numFmtId="0" fontId="67" fillId="2" borderId="29" xfId="35" applyFont="1" applyFill="1" applyBorder="1" applyAlignment="1" applyProtection="1">
      <alignment horizontal="left" vertical="center" wrapText="1"/>
      <protection locked="0"/>
    </xf>
    <xf numFmtId="0" fontId="67" fillId="2" borderId="15" xfId="35" applyFont="1" applyFill="1" applyBorder="1" applyAlignment="1" applyProtection="1">
      <alignment horizontal="left" vertical="center" wrapText="1"/>
      <protection locked="0"/>
    </xf>
    <xf numFmtId="0" fontId="67" fillId="0" borderId="28" xfId="35" applyFont="1" applyBorder="1" applyAlignment="1" applyProtection="1">
      <alignment horizontal="left" vertical="center" wrapText="1"/>
      <protection hidden="1"/>
    </xf>
    <xf numFmtId="0" fontId="67" fillId="0" borderId="37" xfId="35" applyFont="1" applyBorder="1" applyAlignment="1" applyProtection="1">
      <alignment horizontal="left" vertical="center" wrapText="1"/>
      <protection hidden="1"/>
    </xf>
    <xf numFmtId="0" fontId="67" fillId="0" borderId="10" xfId="35" applyFont="1" applyBorder="1" applyAlignment="1" applyProtection="1">
      <alignment horizontal="justify" vertical="center" wrapText="1"/>
      <protection hidden="1"/>
    </xf>
    <xf numFmtId="0" fontId="67" fillId="0" borderId="8" xfId="35" applyFont="1" applyBorder="1" applyAlignment="1" applyProtection="1">
      <alignment horizontal="left" vertical="center" wrapText="1"/>
      <protection hidden="1"/>
    </xf>
    <xf numFmtId="0" fontId="80" fillId="0" borderId="4" xfId="35" applyFont="1" applyBorder="1" applyAlignment="1" applyProtection="1">
      <alignment horizontal="left" vertical="top" wrapText="1"/>
      <protection hidden="1"/>
    </xf>
    <xf numFmtId="0" fontId="80" fillId="0" borderId="4" xfId="35" applyFont="1" applyBorder="1" applyAlignment="1" applyProtection="1">
      <alignment horizontal="left" vertical="center" wrapText="1"/>
      <protection hidden="1"/>
    </xf>
    <xf numFmtId="0" fontId="65" fillId="0" borderId="26" xfId="37" applyFont="1" applyBorder="1" applyAlignment="1" applyProtection="1">
      <alignment horizontal="left" vertical="center" wrapText="1"/>
      <protection hidden="1"/>
    </xf>
    <xf numFmtId="0" fontId="65" fillId="0" borderId="3" xfId="37" applyFont="1" applyBorder="1" applyAlignment="1" applyProtection="1">
      <alignment horizontal="left" vertical="center" wrapText="1"/>
      <protection hidden="1"/>
    </xf>
    <xf numFmtId="0" fontId="65" fillId="0" borderId="10" xfId="37" applyFont="1" applyBorder="1" applyAlignment="1" applyProtection="1">
      <alignment horizontal="left" vertical="center" wrapText="1"/>
      <protection hidden="1"/>
    </xf>
    <xf numFmtId="0" fontId="8" fillId="0" borderId="6" xfId="37" applyFont="1" applyBorder="1" applyAlignment="1" applyProtection="1">
      <alignment horizontal="justify" vertical="top" wrapText="1"/>
      <protection hidden="1"/>
    </xf>
    <xf numFmtId="0" fontId="80" fillId="0" borderId="0" xfId="35" applyFont="1" applyAlignment="1" applyProtection="1">
      <alignment vertical="center" wrapText="1"/>
      <protection hidden="1"/>
    </xf>
    <xf numFmtId="0" fontId="8" fillId="0" borderId="0" xfId="37" applyFont="1" applyAlignment="1" applyProtection="1">
      <alignment vertical="top"/>
      <protection hidden="1"/>
    </xf>
    <xf numFmtId="0" fontId="5" fillId="0" borderId="26" xfId="37" applyFont="1" applyBorder="1" applyAlignment="1" applyProtection="1">
      <alignment horizontal="center"/>
      <protection hidden="1"/>
    </xf>
    <xf numFmtId="0" fontId="5" fillId="0" borderId="3" xfId="37" applyFont="1" applyBorder="1" applyAlignment="1" applyProtection="1">
      <alignment horizontal="center"/>
      <protection hidden="1"/>
    </xf>
    <xf numFmtId="0" fontId="5" fillId="0" borderId="10" xfId="37" applyFont="1" applyBorder="1" applyAlignment="1" applyProtection="1">
      <alignment horizontal="center"/>
      <protection hidden="1"/>
    </xf>
    <xf numFmtId="0" fontId="84" fillId="0" borderId="6" xfId="37" applyFont="1" applyBorder="1" applyAlignment="1" applyProtection="1">
      <alignment horizontal="justify" vertical="top" wrapText="1"/>
      <protection hidden="1"/>
    </xf>
    <xf numFmtId="0" fontId="8" fillId="0" borderId="6" xfId="37" applyFont="1" applyBorder="1" applyAlignment="1" applyProtection="1">
      <alignment vertical="center" wrapText="1"/>
      <protection hidden="1"/>
    </xf>
    <xf numFmtId="0" fontId="8" fillId="0" borderId="6" xfId="37" applyFont="1" applyBorder="1" applyAlignment="1" applyProtection="1">
      <alignment horizontal="center" vertical="center" wrapText="1"/>
      <protection hidden="1"/>
    </xf>
    <xf numFmtId="0" fontId="5" fillId="0" borderId="6" xfId="37" applyFont="1" applyBorder="1" applyAlignment="1" applyProtection="1">
      <alignment vertical="center" wrapText="1"/>
      <protection hidden="1"/>
    </xf>
    <xf numFmtId="0" fontId="58" fillId="0" borderId="6" xfId="37" applyFont="1" applyBorder="1" applyAlignment="1" applyProtection="1">
      <alignment horizontal="center" vertical="center" wrapText="1"/>
      <protection hidden="1"/>
    </xf>
    <xf numFmtId="0" fontId="5" fillId="0" borderId="6" xfId="37" applyFont="1" applyBorder="1" applyAlignment="1" applyProtection="1">
      <alignment horizontal="left" vertical="top" wrapText="1"/>
      <protection hidden="1"/>
    </xf>
    <xf numFmtId="0" fontId="5" fillId="2" borderId="6" xfId="37" applyFont="1" applyFill="1" applyBorder="1" applyAlignment="1" applyProtection="1">
      <alignment vertical="center" wrapText="1"/>
      <protection locked="0"/>
    </xf>
    <xf numFmtId="0" fontId="67" fillId="2" borderId="41" xfId="35" applyFont="1" applyFill="1" applyBorder="1" applyAlignment="1" applyProtection="1">
      <alignment horizontal="left" vertical="center" wrapText="1"/>
      <protection locked="0"/>
    </xf>
    <xf numFmtId="0" fontId="67" fillId="2" borderId="22" xfId="35" applyFont="1" applyFill="1" applyBorder="1" applyAlignment="1" applyProtection="1">
      <alignment horizontal="left" vertical="center" wrapText="1"/>
      <protection locked="0"/>
    </xf>
    <xf numFmtId="0" fontId="67" fillId="2" borderId="23" xfId="35" applyFont="1" applyFill="1" applyBorder="1" applyAlignment="1" applyProtection="1">
      <alignment horizontal="left" vertical="center" wrapText="1"/>
      <protection locked="0"/>
    </xf>
    <xf numFmtId="0" fontId="67" fillId="0" borderId="6" xfId="35" applyFont="1" applyBorder="1" applyAlignment="1" applyProtection="1">
      <alignment horizontal="left" vertical="center" wrapText="1"/>
      <protection hidden="1"/>
    </xf>
    <xf numFmtId="0" fontId="67" fillId="2" borderId="39" xfId="35" applyFont="1" applyFill="1" applyBorder="1" applyAlignment="1" applyProtection="1">
      <alignment horizontal="left" vertical="center" wrapText="1"/>
      <protection locked="0"/>
    </xf>
    <xf numFmtId="0" fontId="67" fillId="2" borderId="42" xfId="35" applyFont="1" applyFill="1" applyBorder="1" applyAlignment="1" applyProtection="1">
      <alignment horizontal="left" vertical="center" wrapText="1"/>
      <protection locked="0"/>
    </xf>
    <xf numFmtId="0" fontId="81" fillId="0" borderId="6" xfId="35" applyFont="1" applyBorder="1" applyAlignment="1" applyProtection="1">
      <alignment horizontal="left" vertical="center" wrapText="1"/>
      <protection hidden="1"/>
    </xf>
    <xf numFmtId="0" fontId="67" fillId="0" borderId="7" xfId="35" applyFont="1" applyBorder="1" applyAlignment="1" applyProtection="1">
      <alignment horizontal="center" vertical="center"/>
      <protection hidden="1"/>
    </xf>
    <xf numFmtId="0" fontId="67" fillId="0" borderId="14" xfId="35" applyFont="1" applyBorder="1" applyAlignment="1" applyProtection="1">
      <alignment horizontal="center" vertical="center"/>
      <protection hidden="1"/>
    </xf>
    <xf numFmtId="0" fontId="67" fillId="0" borderId="13" xfId="35" applyFont="1" applyBorder="1" applyAlignment="1" applyProtection="1">
      <alignment horizontal="center" vertical="center"/>
      <protection hidden="1"/>
    </xf>
    <xf numFmtId="0" fontId="67" fillId="0" borderId="33" xfId="35" applyFont="1" applyBorder="1" applyAlignment="1" applyProtection="1">
      <alignment horizontal="left" vertical="center" wrapText="1"/>
      <protection hidden="1"/>
    </xf>
    <xf numFmtId="0" fontId="67" fillId="0" borderId="11" xfId="35" applyFont="1" applyBorder="1" applyAlignment="1" applyProtection="1">
      <alignment horizontal="left" vertical="center" wrapText="1"/>
      <protection hidden="1"/>
    </xf>
    <xf numFmtId="0" fontId="67" fillId="0" borderId="12" xfId="35" applyFont="1" applyBorder="1" applyAlignment="1" applyProtection="1">
      <alignment horizontal="left" vertical="center" wrapText="1"/>
      <protection hidden="1"/>
    </xf>
    <xf numFmtId="0" fontId="67" fillId="0" borderId="9" xfId="35" applyFont="1" applyBorder="1" applyAlignment="1" applyProtection="1">
      <alignment horizontal="left" vertical="center" wrapText="1"/>
      <protection hidden="1"/>
    </xf>
    <xf numFmtId="0" fontId="86" fillId="0" borderId="6" xfId="35" applyFont="1" applyBorder="1" applyAlignment="1" applyProtection="1">
      <alignment horizontal="left" vertical="center" wrapText="1"/>
      <protection hidden="1"/>
    </xf>
    <xf numFmtId="0" fontId="80" fillId="0" borderId="7" xfId="35" applyFont="1" applyBorder="1" applyAlignment="1" applyProtection="1">
      <alignment horizontal="center" vertical="center" wrapText="1"/>
      <protection hidden="1"/>
    </xf>
    <xf numFmtId="0" fontId="80" fillId="0" borderId="13" xfId="35" applyFont="1" applyBorder="1" applyAlignment="1" applyProtection="1">
      <alignment horizontal="center" vertical="center" wrapText="1"/>
      <protection hidden="1"/>
    </xf>
    <xf numFmtId="0" fontId="80" fillId="0" borderId="24" xfId="35" applyFont="1" applyBorder="1" applyAlignment="1" applyProtection="1">
      <alignment horizontal="center" vertical="center" wrapText="1"/>
      <protection hidden="1"/>
    </xf>
    <xf numFmtId="0" fontId="80" fillId="0" borderId="12" xfId="35" applyFont="1" applyBorder="1" applyAlignment="1" applyProtection="1">
      <alignment horizontal="center" vertical="center" wrapText="1"/>
      <protection hidden="1"/>
    </xf>
    <xf numFmtId="0" fontId="80" fillId="0" borderId="4" xfId="35" applyFont="1" applyBorder="1" applyAlignment="1" applyProtection="1">
      <alignment horizontal="center" vertical="center" wrapText="1"/>
      <protection hidden="1"/>
    </xf>
    <xf numFmtId="0" fontId="80" fillId="0" borderId="9" xfId="35" applyFont="1" applyBorder="1" applyAlignment="1" applyProtection="1">
      <alignment horizontal="center" vertical="center" wrapText="1"/>
      <protection hidden="1"/>
    </xf>
    <xf numFmtId="0" fontId="67" fillId="0" borderId="0" xfId="35" applyFont="1" applyAlignment="1" applyProtection="1">
      <alignment vertical="top" wrapText="1"/>
      <protection hidden="1"/>
    </xf>
    <xf numFmtId="0" fontId="67" fillId="0" borderId="0" xfId="35" applyFont="1" applyAlignment="1" applyProtection="1">
      <alignment vertical="top"/>
      <protection hidden="1"/>
    </xf>
    <xf numFmtId="0" fontId="80" fillId="0" borderId="0" xfId="35" applyFont="1" applyAlignment="1" applyProtection="1">
      <alignment vertical="top"/>
      <protection hidden="1"/>
    </xf>
    <xf numFmtId="0" fontId="67" fillId="0" borderId="0" xfId="35" applyFont="1" applyAlignment="1" applyProtection="1">
      <alignment horizontal="left" vertical="center" wrapText="1"/>
      <protection hidden="1"/>
    </xf>
    <xf numFmtId="0" fontId="67" fillId="2" borderId="38" xfId="35" applyFont="1" applyFill="1" applyBorder="1" applyAlignment="1" applyProtection="1">
      <alignment horizontal="left" vertical="center" wrapText="1"/>
      <protection locked="0"/>
    </xf>
    <xf numFmtId="0" fontId="80" fillId="12" borderId="0" xfId="35" applyFont="1" applyFill="1" applyAlignment="1" applyProtection="1">
      <alignment horizontal="center" vertical="center"/>
      <protection hidden="1"/>
    </xf>
    <xf numFmtId="0" fontId="80" fillId="0" borderId="0" xfId="35" applyFont="1" applyAlignment="1" applyProtection="1">
      <alignment horizontal="left" vertical="top" wrapText="1"/>
      <protection hidden="1"/>
    </xf>
    <xf numFmtId="0" fontId="80" fillId="0" borderId="0" xfId="35" applyFont="1" applyAlignment="1" applyProtection="1">
      <alignment horizontal="left" vertical="center" wrapText="1"/>
      <protection hidden="1"/>
    </xf>
    <xf numFmtId="0" fontId="5" fillId="0" borderId="26" xfId="37" applyFont="1" applyBorder="1" applyAlignment="1" applyProtection="1">
      <alignment horizontal="center" vertical="center" wrapText="1"/>
      <protection hidden="1"/>
    </xf>
    <xf numFmtId="0" fontId="5" fillId="0" borderId="3" xfId="37" applyFont="1" applyBorder="1" applyAlignment="1" applyProtection="1">
      <alignment horizontal="center" vertical="center" wrapText="1"/>
      <protection hidden="1"/>
    </xf>
    <xf numFmtId="0" fontId="5" fillId="0" borderId="10" xfId="37" applyFont="1" applyBorder="1" applyAlignment="1" applyProtection="1">
      <alignment horizontal="center" vertical="center" wrapText="1"/>
      <protection hidden="1"/>
    </xf>
    <xf numFmtId="0" fontId="5" fillId="0" borderId="6" xfId="37" applyFont="1" applyBorder="1" applyAlignment="1" applyProtection="1">
      <alignment horizontal="left" vertical="top" indent="5"/>
      <protection hidden="1"/>
    </xf>
    <xf numFmtId="0" fontId="5" fillId="2" borderId="6" xfId="37" applyFont="1" applyFill="1" applyBorder="1" applyAlignment="1" applyProtection="1">
      <alignment horizontal="left" vertical="center" wrapText="1"/>
      <protection locked="0"/>
    </xf>
    <xf numFmtId="0" fontId="5" fillId="0" borderId="7" xfId="37" applyFont="1" applyBorder="1" applyAlignment="1" applyProtection="1">
      <alignment horizontal="center" vertical="top"/>
      <protection hidden="1"/>
    </xf>
    <xf numFmtId="0" fontId="5" fillId="0" borderId="14" xfId="37" applyFont="1" applyBorder="1" applyAlignment="1" applyProtection="1">
      <alignment horizontal="center" vertical="top"/>
      <protection hidden="1"/>
    </xf>
    <xf numFmtId="0" fontId="5" fillId="0" borderId="13" xfId="37" applyFont="1" applyBorder="1" applyAlignment="1" applyProtection="1">
      <alignment horizontal="center" vertical="top"/>
      <protection hidden="1"/>
    </xf>
    <xf numFmtId="0" fontId="5" fillId="0" borderId="26" xfId="37" applyFont="1" applyBorder="1" applyAlignment="1" applyProtection="1">
      <alignment horizontal="center" vertical="top"/>
      <protection hidden="1"/>
    </xf>
    <xf numFmtId="0" fontId="5" fillId="0" borderId="3" xfId="37" applyFont="1" applyBorder="1" applyAlignment="1" applyProtection="1">
      <alignment horizontal="center" vertical="top"/>
      <protection hidden="1"/>
    </xf>
    <xf numFmtId="0" fontId="5" fillId="0" borderId="10" xfId="37" applyFont="1" applyBorder="1" applyAlignment="1" applyProtection="1">
      <alignment horizontal="center" vertical="top"/>
      <protection hidden="1"/>
    </xf>
    <xf numFmtId="0" fontId="5" fillId="0" borderId="11" xfId="37" applyFont="1" applyBorder="1" applyAlignment="1" applyProtection="1">
      <alignment horizontal="left" vertical="top" wrapText="1"/>
      <protection hidden="1"/>
    </xf>
    <xf numFmtId="0" fontId="5" fillId="0" borderId="0" xfId="37" applyFont="1" applyAlignment="1" applyProtection="1">
      <alignment horizontal="left" vertical="top" wrapText="1"/>
      <protection hidden="1"/>
    </xf>
    <xf numFmtId="0" fontId="5" fillId="0" borderId="8" xfId="37" applyFont="1" applyBorder="1" applyAlignment="1" applyProtection="1">
      <alignment horizontal="left" vertical="top" wrapText="1"/>
      <protection hidden="1"/>
    </xf>
    <xf numFmtId="0" fontId="5" fillId="2" borderId="11" xfId="37" applyFont="1" applyFill="1" applyBorder="1" applyAlignment="1" applyProtection="1">
      <alignment horizontal="left" vertical="top" wrapText="1"/>
      <protection hidden="1"/>
    </xf>
    <xf numFmtId="0" fontId="5" fillId="2" borderId="8" xfId="37" applyFont="1" applyFill="1" applyBorder="1" applyAlignment="1" applyProtection="1">
      <alignment horizontal="left" vertical="top" wrapText="1"/>
      <protection hidden="1"/>
    </xf>
    <xf numFmtId="0" fontId="8" fillId="2" borderId="11" xfId="37" applyFont="1" applyFill="1" applyBorder="1" applyAlignment="1" applyProtection="1">
      <alignment horizontal="left" vertical="center" wrapText="1"/>
      <protection hidden="1"/>
    </xf>
    <xf numFmtId="0" fontId="8" fillId="2" borderId="8" xfId="37" applyFont="1" applyFill="1" applyBorder="1" applyAlignment="1" applyProtection="1">
      <alignment horizontal="left" vertical="center" wrapText="1"/>
      <protection hidden="1"/>
    </xf>
    <xf numFmtId="0" fontId="5" fillId="2" borderId="12" xfId="37" applyFont="1" applyFill="1" applyBorder="1" applyAlignment="1" applyProtection="1">
      <alignment horizontal="left" vertical="top" wrapText="1"/>
      <protection hidden="1"/>
    </xf>
    <xf numFmtId="0" fontId="5" fillId="2" borderId="9" xfId="37" applyFont="1" applyFill="1" applyBorder="1" applyAlignment="1" applyProtection="1">
      <alignment horizontal="left" vertical="top" wrapText="1"/>
      <protection hidden="1"/>
    </xf>
    <xf numFmtId="0" fontId="5" fillId="0" borderId="24" xfId="37" applyFont="1" applyBorder="1" applyAlignment="1" applyProtection="1">
      <alignment horizontal="left" vertical="top" wrapText="1"/>
      <protection hidden="1"/>
    </xf>
    <xf numFmtId="0" fontId="5" fillId="0" borderId="34" xfId="37" applyFont="1" applyBorder="1" applyAlignment="1" applyProtection="1">
      <alignment horizontal="left" vertical="top" wrapText="1"/>
      <protection hidden="1"/>
    </xf>
    <xf numFmtId="0" fontId="5" fillId="0" borderId="26" xfId="37" applyFont="1" applyBorder="1" applyAlignment="1" applyProtection="1">
      <alignment horizontal="center" vertical="top" wrapText="1"/>
      <protection locked="0"/>
    </xf>
    <xf numFmtId="0" fontId="5" fillId="0" borderId="3" xfId="37" applyFont="1" applyBorder="1" applyAlignment="1" applyProtection="1">
      <alignment horizontal="center" vertical="top" wrapText="1"/>
      <protection locked="0"/>
    </xf>
    <xf numFmtId="0" fontId="5" fillId="0" borderId="10" xfId="37" applyFont="1" applyBorder="1" applyAlignment="1" applyProtection="1">
      <alignment horizontal="center" vertical="top" wrapText="1"/>
      <protection locked="0"/>
    </xf>
    <xf numFmtId="0" fontId="5" fillId="0" borderId="3" xfId="37" applyFont="1" applyBorder="1" applyAlignment="1" applyProtection="1">
      <alignment horizontal="left" vertical="top" wrapText="1"/>
      <protection hidden="1"/>
    </xf>
    <xf numFmtId="0" fontId="5" fillId="2" borderId="6" xfId="37" applyFont="1" applyFill="1" applyBorder="1" applyAlignment="1" applyProtection="1">
      <alignment horizontal="center" vertical="top" wrapText="1"/>
      <protection locked="0"/>
    </xf>
    <xf numFmtId="0" fontId="5" fillId="0" borderId="26" xfId="37" applyFont="1" applyBorder="1" applyAlignment="1" applyProtection="1">
      <alignment horizontal="left" vertical="top" wrapText="1"/>
      <protection hidden="1"/>
    </xf>
    <xf numFmtId="0" fontId="5" fillId="0" borderId="10" xfId="37" applyFont="1" applyBorder="1" applyAlignment="1" applyProtection="1">
      <alignment horizontal="left" vertical="top" wrapText="1"/>
      <protection hidden="1"/>
    </xf>
    <xf numFmtId="0" fontId="5" fillId="2" borderId="3" xfId="37" applyFont="1" applyFill="1" applyBorder="1" applyAlignment="1" applyProtection="1">
      <alignment horizontal="center" vertical="top" wrapText="1"/>
      <protection locked="0"/>
    </xf>
    <xf numFmtId="0" fontId="5" fillId="2" borderId="10" xfId="37" applyFont="1" applyFill="1" applyBorder="1" applyAlignment="1" applyProtection="1">
      <alignment horizontal="center" vertical="top" wrapText="1"/>
      <protection locked="0"/>
    </xf>
    <xf numFmtId="0" fontId="5" fillId="2" borderId="26" xfId="37" applyFont="1" applyFill="1" applyBorder="1" applyAlignment="1" applyProtection="1">
      <alignment horizontal="center" vertical="top" wrapText="1"/>
      <protection locked="0"/>
    </xf>
    <xf numFmtId="0" fontId="22" fillId="0" borderId="0" xfId="37" applyFont="1" applyAlignment="1">
      <alignment horizontal="left" wrapText="1"/>
    </xf>
    <xf numFmtId="0" fontId="5" fillId="0" borderId="0" xfId="37" applyFont="1" applyAlignment="1" applyProtection="1">
      <alignment horizontal="justify" vertical="top" wrapText="1"/>
      <protection hidden="1"/>
    </xf>
    <xf numFmtId="0" fontId="8" fillId="0" borderId="0" xfId="37" applyFont="1" applyAlignment="1" applyProtection="1">
      <alignment horizontal="justify" vertical="top" wrapText="1"/>
      <protection hidden="1"/>
    </xf>
    <xf numFmtId="0" fontId="8" fillId="0" borderId="0" xfId="37" applyFont="1" applyAlignment="1" applyProtection="1">
      <alignment vertical="top" wrapText="1"/>
      <protection hidden="1"/>
    </xf>
    <xf numFmtId="0" fontId="84" fillId="0" borderId="0" xfId="37" applyFont="1" applyAlignment="1" applyProtection="1">
      <alignment horizontal="justify" vertical="top" wrapText="1"/>
      <protection hidden="1"/>
    </xf>
    <xf numFmtId="0" fontId="84" fillId="0" borderId="0" xfId="37" applyFont="1" applyAlignment="1" applyProtection="1">
      <alignment horizontal="left" vertical="top" wrapText="1"/>
      <protection hidden="1"/>
    </xf>
    <xf numFmtId="0" fontId="50" fillId="0" borderId="0" xfId="37" applyFont="1" applyAlignment="1" applyProtection="1">
      <alignment horizontal="justify" vertical="top" wrapText="1"/>
      <protection hidden="1"/>
    </xf>
    <xf numFmtId="0" fontId="50" fillId="0" borderId="0" xfId="37" applyFont="1" applyAlignment="1" applyProtection="1">
      <alignment horizontal="justify" vertical="top"/>
      <protection hidden="1"/>
    </xf>
    <xf numFmtId="0" fontId="58" fillId="0" borderId="0" xfId="37" applyFont="1" applyAlignment="1" applyProtection="1">
      <alignment horizontal="justify" vertical="top" wrapText="1"/>
      <protection hidden="1"/>
    </xf>
    <xf numFmtId="0" fontId="58" fillId="0" borderId="0" xfId="37" applyFont="1" applyAlignment="1" applyProtection="1">
      <alignment horizontal="left" vertical="top" wrapText="1"/>
      <protection hidden="1"/>
    </xf>
    <xf numFmtId="0" fontId="50" fillId="0" borderId="0" xfId="37" applyFont="1" applyAlignment="1">
      <alignment horizontal="left" wrapText="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center"/>
      <protection hidden="1"/>
    </xf>
    <xf numFmtId="0" fontId="10" fillId="0" borderId="0" xfId="0" applyFont="1" applyAlignment="1" applyProtection="1">
      <alignment horizontal="left" vertical="center" wrapText="1"/>
      <protection hidden="1"/>
    </xf>
    <xf numFmtId="0" fontId="5" fillId="2" borderId="5" xfId="0" applyFont="1" applyFill="1" applyBorder="1" applyAlignment="1" applyProtection="1">
      <alignment horizontal="justify" vertical="center" wrapText="1"/>
      <protection locked="0"/>
    </xf>
    <xf numFmtId="0" fontId="45" fillId="0" borderId="0" xfId="0" applyFont="1" applyAlignment="1" applyProtection="1">
      <alignment horizontal="center" vertical="center"/>
      <protection hidden="1"/>
    </xf>
    <xf numFmtId="0" fontId="9" fillId="0" borderId="7" xfId="0" applyFont="1" applyBorder="1" applyAlignment="1" applyProtection="1">
      <alignment horizontal="center" vertical="center" wrapText="1"/>
      <protection hidden="1"/>
    </xf>
    <xf numFmtId="0" fontId="9" fillId="0" borderId="13" xfId="0" applyFont="1" applyBorder="1" applyAlignment="1" applyProtection="1">
      <alignment horizontal="center" vertical="center" wrapText="1"/>
      <protection hidden="1"/>
    </xf>
    <xf numFmtId="0" fontId="9" fillId="0" borderId="26" xfId="0" applyFont="1" applyBorder="1" applyAlignment="1" applyProtection="1">
      <alignment horizontal="center" vertical="center" wrapText="1"/>
      <protection hidden="1"/>
    </xf>
    <xf numFmtId="0" fontId="9" fillId="0" borderId="10"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0" xfId="0" applyFont="1" applyBorder="1" applyAlignment="1" applyProtection="1">
      <alignment horizontal="center" vertical="center" wrapText="1"/>
      <protection hidden="1"/>
    </xf>
    <xf numFmtId="0" fontId="10" fillId="0" borderId="7" xfId="0" applyFont="1" applyBorder="1" applyAlignment="1" applyProtection="1">
      <alignment horizontal="center" vertical="center"/>
      <protection hidden="1"/>
    </xf>
    <xf numFmtId="0" fontId="0" fillId="0" borderId="13" xfId="0" applyBorder="1" applyAlignment="1">
      <alignment horizontal="center" vertical="center"/>
    </xf>
    <xf numFmtId="0" fontId="10" fillId="0" borderId="7" xfId="0" applyFont="1" applyBorder="1" applyAlignment="1" applyProtection="1">
      <alignment horizontal="center" vertical="center" wrapText="1"/>
      <protection hidden="1"/>
    </xf>
    <xf numFmtId="0" fontId="10" fillId="0" borderId="13" xfId="0" applyFont="1" applyBorder="1" applyAlignment="1" applyProtection="1">
      <alignment horizontal="center" vertical="center" wrapText="1"/>
      <protection hidden="1"/>
    </xf>
    <xf numFmtId="0" fontId="0" fillId="0" borderId="13" xfId="0" applyBorder="1" applyAlignment="1">
      <alignment horizontal="center" vertical="center" wrapText="1"/>
    </xf>
    <xf numFmtId="0" fontId="8" fillId="10"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5" fillId="0" borderId="0" xfId="53" applyFont="1" applyAlignment="1" applyProtection="1">
      <alignment horizontal="left" vertical="center" wrapText="1"/>
      <protection hidden="1"/>
    </xf>
    <xf numFmtId="0" fontId="8" fillId="0" borderId="0" xfId="35" applyFont="1" applyAlignment="1" applyProtection="1">
      <alignment horizontal="left" vertical="center" wrapText="1"/>
      <protection hidden="1"/>
    </xf>
    <xf numFmtId="0" fontId="5" fillId="0" borderId="4" xfId="35" applyFont="1" applyBorder="1" applyAlignment="1" applyProtection="1">
      <alignment horizontal="justify" vertical="top" wrapText="1"/>
      <protection hidden="1"/>
    </xf>
    <xf numFmtId="0" fontId="10" fillId="0" borderId="7" xfId="35" applyFont="1" applyBorder="1" applyAlignment="1" applyProtection="1">
      <alignment horizontal="center" vertical="center" wrapText="1"/>
      <protection hidden="1"/>
    </xf>
    <xf numFmtId="0" fontId="10" fillId="0" borderId="13"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0"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7" xfId="35" applyFont="1" applyBorder="1" applyAlignment="1" applyProtection="1">
      <alignment horizontal="center" vertical="center" wrapText="1"/>
      <protection hidden="1"/>
    </xf>
    <xf numFmtId="0" fontId="5" fillId="0" borderId="13" xfId="35" applyFont="1" applyBorder="1" applyAlignment="1" applyProtection="1">
      <alignment horizontal="center" vertical="center" wrapText="1"/>
      <protection hidden="1"/>
    </xf>
    <xf numFmtId="0" fontId="5" fillId="0" borderId="26" xfId="35" applyFont="1" applyBorder="1" applyAlignment="1" applyProtection="1">
      <alignment horizontal="center" vertical="center" wrapText="1"/>
      <protection hidden="1"/>
    </xf>
    <xf numFmtId="0" fontId="5" fillId="0" borderId="10" xfId="35" applyFont="1" applyBorder="1" applyAlignment="1" applyProtection="1">
      <alignment horizontal="center" vertical="center" wrapText="1"/>
      <protection hidden="1"/>
    </xf>
    <xf numFmtId="0" fontId="8" fillId="0" borderId="0" xfId="35" applyFont="1" applyAlignment="1" applyProtection="1">
      <alignment horizontal="left" vertical="center"/>
      <protection hidden="1"/>
    </xf>
    <xf numFmtId="0" fontId="65" fillId="0" borderId="0" xfId="35" applyFont="1" applyAlignment="1" applyProtection="1">
      <alignment horizontal="center" vertical="center"/>
      <protection hidden="1"/>
    </xf>
    <xf numFmtId="0" fontId="8" fillId="0" borderId="7" xfId="35" applyFont="1" applyBorder="1" applyAlignment="1" applyProtection="1">
      <alignment horizontal="center" vertical="center"/>
      <protection hidden="1"/>
    </xf>
    <xf numFmtId="0" fontId="5" fillId="0" borderId="13" xfId="35" applyFont="1" applyBorder="1" applyAlignment="1" applyProtection="1">
      <alignment horizontal="center" vertical="center"/>
      <protection hidden="1"/>
    </xf>
    <xf numFmtId="0" fontId="8" fillId="0" borderId="7"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9" fillId="2" borderId="26" xfId="0" applyFont="1" applyFill="1" applyBorder="1" applyAlignment="1" applyProtection="1">
      <alignment horizontal="center" vertical="center" wrapText="1"/>
      <protection locked="0"/>
    </xf>
    <xf numFmtId="0" fontId="9" fillId="2" borderId="10" xfId="0" applyFont="1" applyFill="1" applyBorder="1" applyAlignment="1" applyProtection="1">
      <alignment horizontal="center" vertical="center" wrapText="1"/>
      <protection locked="0"/>
    </xf>
    <xf numFmtId="0" fontId="9" fillId="0" borderId="6" xfId="0" applyFont="1" applyBorder="1" applyAlignment="1" applyProtection="1">
      <alignment horizontal="center" vertical="center" wrapText="1"/>
      <protection hidden="1"/>
    </xf>
    <xf numFmtId="0" fontId="9" fillId="2" borderId="6"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79" fillId="0" borderId="0" xfId="0" applyFont="1" applyAlignment="1" applyProtection="1">
      <alignment horizontal="center" vertical="center"/>
      <protection hidden="1"/>
    </xf>
    <xf numFmtId="0" fontId="5" fillId="0" borderId="6" xfId="35" applyFont="1" applyBorder="1" applyAlignment="1" applyProtection="1">
      <alignment horizontal="center" vertical="top" wrapText="1"/>
      <protection hidden="1"/>
    </xf>
    <xf numFmtId="0" fontId="5" fillId="0" borderId="16" xfId="35" applyFont="1" applyBorder="1" applyAlignment="1" applyProtection="1">
      <alignment horizontal="left" vertical="top" wrapText="1"/>
      <protection hidden="1"/>
    </xf>
    <xf numFmtId="0" fontId="5" fillId="0" borderId="17" xfId="35" applyFont="1" applyBorder="1" applyAlignment="1" applyProtection="1">
      <alignment horizontal="left" vertical="top" wrapText="1"/>
      <protection hidden="1"/>
    </xf>
    <xf numFmtId="0" fontId="5" fillId="0" borderId="18" xfId="35" applyFont="1" applyBorder="1" applyAlignment="1" applyProtection="1">
      <alignment horizontal="left" vertical="top" wrapText="1"/>
      <protection hidden="1"/>
    </xf>
    <xf numFmtId="0" fontId="5" fillId="2" borderId="26" xfId="35" applyFont="1" applyFill="1" applyBorder="1" applyAlignment="1" applyProtection="1">
      <alignment horizontal="center" vertical="top" wrapText="1"/>
      <protection locked="0"/>
    </xf>
    <xf numFmtId="0" fontId="5" fillId="2" borderId="3" xfId="35" applyFont="1" applyFill="1" applyBorder="1" applyAlignment="1" applyProtection="1">
      <alignment horizontal="center" vertical="top" wrapText="1"/>
      <protection locked="0"/>
    </xf>
    <xf numFmtId="0" fontId="5" fillId="2" borderId="10" xfId="35" applyFont="1" applyFill="1" applyBorder="1" applyAlignment="1" applyProtection="1">
      <alignment horizontal="center" vertical="top" wrapText="1"/>
      <protection locked="0"/>
    </xf>
    <xf numFmtId="0" fontId="5" fillId="0" borderId="26" xfId="35" applyFont="1" applyBorder="1" applyAlignment="1" applyProtection="1">
      <alignment horizontal="center" vertical="top" wrapText="1"/>
      <protection hidden="1"/>
    </xf>
    <xf numFmtId="0" fontId="5" fillId="0" borderId="3" xfId="35" applyFont="1" applyBorder="1" applyAlignment="1" applyProtection="1">
      <alignment horizontal="center" vertical="top" wrapText="1"/>
      <protection hidden="1"/>
    </xf>
    <xf numFmtId="0" fontId="5" fillId="0" borderId="10" xfId="35" applyFont="1" applyBorder="1" applyAlignment="1" applyProtection="1">
      <alignment horizontal="center" vertical="top" wrapText="1"/>
      <protection hidden="1"/>
    </xf>
    <xf numFmtId="0" fontId="5" fillId="0" borderId="0" xfId="35" applyFont="1" applyAlignment="1" applyProtection="1">
      <alignment horizontal="left" vertical="top" wrapText="1"/>
      <protection hidden="1"/>
    </xf>
    <xf numFmtId="0" fontId="10" fillId="0" borderId="0" xfId="35" applyFont="1" applyAlignment="1" applyProtection="1">
      <alignment horizontal="center" vertical="center" wrapText="1"/>
      <protection hidden="1"/>
    </xf>
    <xf numFmtId="0" fontId="5" fillId="0" borderId="6"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8" fillId="0" borderId="13" xfId="35" applyFont="1" applyBorder="1" applyAlignment="1" applyProtection="1">
      <alignment horizontal="center" vertical="center" wrapText="1"/>
      <protection hidden="1"/>
    </xf>
    <xf numFmtId="0" fontId="8" fillId="0" borderId="33" xfId="35" applyFont="1" applyBorder="1" applyAlignment="1" applyProtection="1">
      <alignment horizontal="center" vertical="center" wrapText="1"/>
      <protection hidden="1"/>
    </xf>
    <xf numFmtId="0" fontId="8" fillId="0" borderId="2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10" fillId="0" borderId="3" xfId="35" applyFont="1" applyBorder="1" applyAlignment="1" applyProtection="1">
      <alignment horizontal="center" vertical="center" wrapText="1"/>
      <protection hidden="1"/>
    </xf>
    <xf numFmtId="0" fontId="10" fillId="0" borderId="4" xfId="35" applyFont="1" applyBorder="1" applyAlignment="1" applyProtection="1">
      <alignment horizontal="left" vertical="top" wrapText="1"/>
      <protection hidden="1"/>
    </xf>
    <xf numFmtId="0" fontId="11" fillId="9" borderId="11" xfId="52" applyFont="1" applyFill="1" applyBorder="1" applyAlignment="1" applyProtection="1">
      <alignment horizontal="center" vertical="center" wrapText="1"/>
      <protection hidden="1"/>
    </xf>
    <xf numFmtId="0" fontId="11" fillId="9" borderId="0" xfId="52" applyFont="1" applyFill="1" applyAlignment="1" applyProtection="1">
      <alignment horizontal="center" vertical="center" wrapText="1"/>
      <protection hidden="1"/>
    </xf>
    <xf numFmtId="0" fontId="10" fillId="10" borderId="0" xfId="35" applyFont="1" applyFill="1" applyAlignment="1" applyProtection="1">
      <alignment horizontal="center" vertical="center"/>
      <protection hidden="1"/>
    </xf>
    <xf numFmtId="0" fontId="10" fillId="0" borderId="0" xfId="47" applyFont="1" applyAlignment="1" applyProtection="1">
      <alignment horizontal="left" vertical="center"/>
      <protection hidden="1"/>
    </xf>
    <xf numFmtId="0" fontId="10" fillId="0" borderId="0" xfId="35" applyFont="1" applyAlignment="1" applyProtection="1">
      <alignment horizontal="justify" vertical="center" wrapText="1"/>
      <protection hidden="1"/>
    </xf>
    <xf numFmtId="0" fontId="10" fillId="0" borderId="0" xfId="0" applyFont="1" applyAlignment="1">
      <alignment horizontal="justify" vertical="center" wrapText="1"/>
    </xf>
    <xf numFmtId="0" fontId="9" fillId="0" borderId="0" xfId="0" quotePrefix="1" applyFont="1" applyAlignment="1">
      <alignment horizontal="left" vertical="center" wrapText="1"/>
    </xf>
    <xf numFmtId="0" fontId="9" fillId="0" borderId="0" xfId="0" applyFont="1" applyAlignment="1">
      <alignment horizontal="left" vertical="center" wrapText="1"/>
    </xf>
    <xf numFmtId="0" fontId="10" fillId="10" borderId="0" xfId="0" applyFont="1" applyFill="1" applyAlignment="1">
      <alignment horizontal="center" vertical="center"/>
    </xf>
    <xf numFmtId="0" fontId="9" fillId="0" borderId="0" xfId="0" applyFont="1" applyAlignment="1" applyProtection="1">
      <alignment horizontal="justify" vertical="center" wrapText="1"/>
      <protection hidden="1"/>
    </xf>
    <xf numFmtId="0" fontId="9" fillId="2" borderId="6" xfId="0" applyFont="1" applyFill="1" applyBorder="1" applyAlignment="1" applyProtection="1">
      <alignment horizontal="left" vertical="top" wrapText="1"/>
      <protection locked="0"/>
    </xf>
    <xf numFmtId="0" fontId="10" fillId="0" borderId="4" xfId="39" applyFont="1" applyBorder="1" applyAlignment="1" applyProtection="1">
      <alignment horizontal="center" vertical="center" wrapText="1"/>
      <protection hidden="1"/>
    </xf>
    <xf numFmtId="0" fontId="10" fillId="11" borderId="0" xfId="39" applyFont="1" applyFill="1" applyAlignment="1" applyProtection="1">
      <alignment horizontal="center" vertical="center"/>
      <protection hidden="1"/>
    </xf>
    <xf numFmtId="0" fontId="10" fillId="0" borderId="0" xfId="39" applyFont="1" applyAlignment="1" applyProtection="1">
      <alignment horizontal="justify" vertical="center" wrapText="1"/>
      <protection hidden="1"/>
    </xf>
    <xf numFmtId="0" fontId="10" fillId="0" borderId="0" xfId="53" applyFont="1" applyAlignment="1" applyProtection="1">
      <alignment horizontal="left" vertical="center" wrapText="1"/>
      <protection hidden="1"/>
    </xf>
    <xf numFmtId="0" fontId="9" fillId="0" borderId="26" xfId="35" applyFont="1" applyBorder="1" applyAlignment="1" applyProtection="1">
      <alignment horizontal="justify" vertical="center" wrapText="1"/>
      <protection hidden="1"/>
    </xf>
    <xf numFmtId="0" fontId="9" fillId="0" borderId="3" xfId="35" applyFont="1" applyBorder="1" applyAlignment="1" applyProtection="1">
      <alignment horizontal="justify" vertical="center" wrapText="1"/>
      <protection hidden="1"/>
    </xf>
    <xf numFmtId="0" fontId="9" fillId="0" borderId="10" xfId="35" applyFont="1" applyBorder="1" applyAlignment="1" applyProtection="1">
      <alignment horizontal="justify" vertical="center" wrapText="1"/>
      <protection hidden="1"/>
    </xf>
    <xf numFmtId="0" fontId="10" fillId="0" borderId="6" xfId="35" applyFont="1" applyBorder="1" applyAlignment="1" applyProtection="1">
      <alignment horizontal="left" vertical="center" wrapText="1"/>
      <protection hidden="1"/>
    </xf>
    <xf numFmtId="0" fontId="10" fillId="8" borderId="26" xfId="35" applyFont="1" applyFill="1" applyBorder="1" applyAlignment="1" applyProtection="1">
      <alignment horizontal="left" vertical="center" wrapText="1"/>
      <protection hidden="1"/>
    </xf>
    <xf numFmtId="0" fontId="10" fillId="8" borderId="3" xfId="35" applyFont="1" applyFill="1" applyBorder="1" applyAlignment="1" applyProtection="1">
      <alignment horizontal="left" vertical="center" wrapText="1"/>
      <protection hidden="1"/>
    </xf>
    <xf numFmtId="0" fontId="10" fillId="8" borderId="10" xfId="35" applyFont="1" applyFill="1" applyBorder="1" applyAlignment="1" applyProtection="1">
      <alignment horizontal="left" vertical="center" wrapText="1"/>
      <protection hidden="1"/>
    </xf>
    <xf numFmtId="0" fontId="10" fillId="0" borderId="26" xfId="35" applyFont="1" applyBorder="1" applyAlignment="1" applyProtection="1">
      <alignment horizontal="justify" vertical="center" wrapText="1"/>
      <protection hidden="1"/>
    </xf>
    <xf numFmtId="0" fontId="10" fillId="0" borderId="3" xfId="35" applyFont="1" applyBorder="1" applyAlignment="1" applyProtection="1">
      <alignment horizontal="justify" vertical="center" wrapText="1"/>
      <protection hidden="1"/>
    </xf>
    <xf numFmtId="0" fontId="10" fillId="0" borderId="10" xfId="35" applyFont="1" applyBorder="1" applyAlignment="1" applyProtection="1">
      <alignment horizontal="justify" vertical="center" wrapText="1"/>
      <protection hidden="1"/>
    </xf>
    <xf numFmtId="0" fontId="9" fillId="0" borderId="26" xfId="35" applyFont="1" applyBorder="1" applyAlignment="1" applyProtection="1">
      <alignment horizontal="left" vertical="center" wrapText="1"/>
      <protection hidden="1"/>
    </xf>
    <xf numFmtId="0" fontId="9" fillId="0" borderId="3" xfId="35" applyFont="1" applyBorder="1" applyAlignment="1" applyProtection="1">
      <alignment horizontal="left" vertical="center" wrapText="1"/>
      <protection hidden="1"/>
    </xf>
    <xf numFmtId="0" fontId="9" fillId="0" borderId="10" xfId="35" applyFont="1" applyBorder="1" applyAlignment="1" applyProtection="1">
      <alignment horizontal="left" vertical="center" wrapText="1"/>
      <protection hidden="1"/>
    </xf>
    <xf numFmtId="0" fontId="89" fillId="0" borderId="26" xfId="35" applyFont="1" applyBorder="1" applyAlignment="1" applyProtection="1">
      <alignment horizontal="justify" vertical="center" wrapText="1"/>
      <protection hidden="1"/>
    </xf>
    <xf numFmtId="0" fontId="89" fillId="0" borderId="3" xfId="35" applyFont="1" applyBorder="1" applyAlignment="1" applyProtection="1">
      <alignment horizontal="justify" vertical="center" wrapText="1"/>
      <protection hidden="1"/>
    </xf>
    <xf numFmtId="0" fontId="89" fillId="0" borderId="10" xfId="35" applyFont="1" applyBorder="1" applyAlignment="1" applyProtection="1">
      <alignment horizontal="justify" vertical="center" wrapText="1"/>
      <protection hidden="1"/>
    </xf>
    <xf numFmtId="0" fontId="90" fillId="0" borderId="26" xfId="35" applyFont="1" applyBorder="1" applyAlignment="1" applyProtection="1">
      <alignment horizontal="justify" vertical="center" wrapText="1"/>
      <protection hidden="1"/>
    </xf>
    <xf numFmtId="0" fontId="90" fillId="0" borderId="3" xfId="35" applyFont="1" applyBorder="1" applyAlignment="1" applyProtection="1">
      <alignment horizontal="justify" vertical="center" wrapText="1"/>
      <protection hidden="1"/>
    </xf>
    <xf numFmtId="0" fontId="90" fillId="0" borderId="10" xfId="35" applyFont="1" applyBorder="1" applyAlignment="1" applyProtection="1">
      <alignment horizontal="justify" vertical="center" wrapText="1"/>
      <protection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10" fillId="0" borderId="26" xfId="35" applyFont="1" applyBorder="1" applyAlignment="1" applyProtection="1">
      <alignment horizontal="left" vertical="center"/>
      <protection hidden="1"/>
    </xf>
    <xf numFmtId="0" fontId="10" fillId="0" borderId="3" xfId="35" applyFont="1" applyBorder="1" applyAlignment="1" applyProtection="1">
      <alignment horizontal="left" vertical="center"/>
      <protection hidden="1"/>
    </xf>
    <xf numFmtId="0" fontId="9" fillId="0" borderId="0" xfId="35" applyFont="1" applyAlignment="1" applyProtection="1">
      <alignment horizontal="justify" vertical="center"/>
      <protection hidden="1"/>
    </xf>
    <xf numFmtId="0" fontId="11" fillId="0" borderId="0" xfId="35" applyFont="1" applyAlignment="1" applyProtection="1">
      <alignment horizontal="center" vertical="center" wrapText="1"/>
      <protection hidden="1"/>
    </xf>
    <xf numFmtId="0" fontId="10" fillId="0" borderId="0" xfId="35" applyFont="1" applyAlignment="1" applyProtection="1">
      <alignment horizontal="center" vertical="center"/>
      <protection hidden="1"/>
    </xf>
    <xf numFmtId="0" fontId="9" fillId="0" borderId="0" xfId="0" applyFont="1" applyAlignment="1" applyProtection="1">
      <alignment horizontal="center" vertical="center"/>
      <protection hidden="1"/>
    </xf>
    <xf numFmtId="0" fontId="5" fillId="0" borderId="0" xfId="0" applyFont="1" applyAlignment="1" applyProtection="1">
      <alignment horizontal="justify"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4" xfId="0" applyFont="1" applyBorder="1" applyAlignment="1" applyProtection="1">
      <alignment horizontal="left" vertical="top" wrapText="1" indent="5"/>
      <protection hidden="1"/>
    </xf>
    <xf numFmtId="0" fontId="8" fillId="0" borderId="0" xfId="0" applyFont="1" applyAlignment="1" applyProtection="1">
      <alignment horizontal="justify"/>
      <protection hidden="1"/>
    </xf>
    <xf numFmtId="0" fontId="8" fillId="0" borderId="0" xfId="0" applyFont="1" applyAlignment="1">
      <alignment horizontal="left" vertical="top"/>
    </xf>
    <xf numFmtId="0" fontId="5" fillId="0" borderId="0" xfId="0" applyFont="1" applyAlignment="1" applyProtection="1">
      <alignment horizontal="justify"/>
      <protection hidden="1"/>
    </xf>
    <xf numFmtId="0" fontId="5" fillId="0" borderId="0" xfId="0" applyFont="1" applyAlignment="1" applyProtection="1">
      <alignment horizontal="center" vertical="center" wrapText="1"/>
      <protection hidden="1"/>
    </xf>
    <xf numFmtId="0" fontId="5" fillId="0" borderId="0" xfId="0" applyFont="1" applyAlignment="1" applyProtection="1">
      <alignment horizontal="center" vertical="top"/>
      <protection hidden="1"/>
    </xf>
    <xf numFmtId="0" fontId="77" fillId="0" borderId="29" xfId="33" applyFont="1" applyBorder="1" applyAlignment="1" applyProtection="1">
      <alignment horizontal="center" vertical="center"/>
      <protection hidden="1"/>
    </xf>
    <xf numFmtId="0" fontId="77" fillId="0" borderId="35" xfId="33" applyFont="1" applyBorder="1" applyAlignment="1" applyProtection="1">
      <alignment horizontal="center" vertical="center"/>
      <protection hidden="1"/>
    </xf>
    <xf numFmtId="0" fontId="77" fillId="0" borderId="15"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36" xfId="33" applyFont="1" applyBorder="1" applyAlignment="1" applyProtection="1">
      <alignment horizontal="justify" vertical="top" wrapText="1"/>
      <protection hidden="1"/>
    </xf>
    <xf numFmtId="0" fontId="5" fillId="0" borderId="37" xfId="33" applyFont="1" applyBorder="1" applyAlignment="1" applyProtection="1">
      <alignment horizontal="justify" vertical="top" wrapText="1"/>
      <protection hidden="1"/>
    </xf>
    <xf numFmtId="0" fontId="8" fillId="0" borderId="0" xfId="0" applyFont="1" applyAlignment="1" applyProtection="1">
      <alignment horizontal="center" vertical="top"/>
      <protection hidden="1"/>
    </xf>
    <xf numFmtId="0" fontId="4" fillId="4" borderId="0" xfId="0" applyFont="1" applyFill="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10" fillId="0" borderId="0" xfId="0" applyFont="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50" fillId="0" borderId="0" xfId="0" applyFont="1" applyAlignment="1">
      <alignment horizontal="left"/>
    </xf>
    <xf numFmtId="0" fontId="50" fillId="0" borderId="24" xfId="0" applyFont="1" applyBorder="1" applyAlignment="1">
      <alignment horizontal="left"/>
    </xf>
    <xf numFmtId="0" fontId="9" fillId="0" borderId="0" xfId="0" applyFont="1" applyAlignment="1" applyProtection="1">
      <alignment vertical="top" wrapText="1"/>
      <protection hidden="1"/>
    </xf>
    <xf numFmtId="0" fontId="10" fillId="10" borderId="0" xfId="0" applyFont="1" applyFill="1" applyAlignment="1" applyProtection="1">
      <alignment horizontal="justify" vertical="justify" wrapText="1"/>
      <protection hidden="1"/>
    </xf>
    <xf numFmtId="0" fontId="9" fillId="0" borderId="0" xfId="53" applyAlignment="1" applyProtection="1">
      <alignment horizontal="left" vertical="center"/>
      <protection hidden="1"/>
    </xf>
    <xf numFmtId="0" fontId="45" fillId="0" borderId="0" xfId="0" applyFont="1" applyAlignment="1" applyProtection="1">
      <alignment horizontal="left" vertical="top" wrapText="1"/>
      <protection hidden="1"/>
    </xf>
    <xf numFmtId="0" fontId="9" fillId="0" borderId="1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protection hidden="1"/>
    </xf>
    <xf numFmtId="0" fontId="9" fillId="0" borderId="28" xfId="0" applyFont="1" applyBorder="1" applyAlignment="1" applyProtection="1">
      <alignment horizontal="left" vertical="center" wrapText="1"/>
      <protection hidden="1"/>
    </xf>
    <xf numFmtId="0" fontId="9" fillId="0" borderId="36" xfId="0" applyFont="1" applyBorder="1" applyAlignment="1" applyProtection="1">
      <alignment horizontal="left" vertical="center" wrapText="1"/>
      <protection hidden="1"/>
    </xf>
    <xf numFmtId="0" fontId="9" fillId="0" borderId="37" xfId="0"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5" xfId="0" applyFont="1" applyBorder="1" applyAlignment="1" applyProtection="1">
      <alignment horizontal="left" vertical="center"/>
      <protection hidden="1"/>
    </xf>
    <xf numFmtId="0" fontId="9" fillId="0" borderId="15" xfId="0" applyFont="1" applyBorder="1" applyAlignment="1" applyProtection="1">
      <alignment horizontal="left" vertical="center"/>
      <protection hidden="1"/>
    </xf>
    <xf numFmtId="0" fontId="9" fillId="0" borderId="18" xfId="0" applyFont="1" applyBorder="1" applyAlignment="1" applyProtection="1">
      <alignment horizontal="left" vertical="center" wrapText="1"/>
      <protection hidden="1"/>
    </xf>
    <xf numFmtId="0" fontId="9" fillId="0" borderId="16" xfId="0" applyFont="1" applyBorder="1" applyAlignment="1" applyProtection="1">
      <alignment horizontal="left" vertical="center" wrapText="1"/>
      <protection hidden="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0" borderId="26" xfId="0" applyFont="1" applyBorder="1" applyAlignment="1" applyProtection="1">
      <alignment horizontal="left" vertical="top" wrapText="1"/>
      <protection hidden="1"/>
    </xf>
    <xf numFmtId="0" fontId="9" fillId="0" borderId="3"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7" xfId="0" applyFont="1" applyBorder="1" applyAlignment="1" applyProtection="1">
      <alignment horizontal="left" vertical="center" wrapText="1"/>
      <protection hidden="1"/>
    </xf>
    <xf numFmtId="0" fontId="9" fillId="2" borderId="7" xfId="0" applyFont="1" applyFill="1" applyBorder="1" applyAlignment="1" applyProtection="1">
      <alignment horizontal="left" vertical="top" wrapText="1"/>
      <protection locked="0"/>
    </xf>
    <xf numFmtId="0" fontId="9" fillId="2" borderId="13" xfId="0" applyFont="1" applyFill="1" applyBorder="1" applyAlignment="1" applyProtection="1">
      <alignment horizontal="left" vertical="top" wrapText="1"/>
      <protection locked="0"/>
    </xf>
    <xf numFmtId="0" fontId="9" fillId="0" borderId="12"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9" xfId="0" applyFont="1" applyBorder="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22" fillId="0" borderId="4" xfId="0" applyFont="1" applyBorder="1" applyAlignment="1" applyProtection="1">
      <alignment horizontal="justify" vertical="top" wrapText="1"/>
      <protection hidden="1"/>
    </xf>
    <xf numFmtId="0" fontId="35" fillId="0" borderId="6" xfId="0" applyFont="1" applyBorder="1" applyAlignment="1" applyProtection="1">
      <alignment horizontal="left" vertical="center" wrapText="1"/>
      <protection hidden="1"/>
    </xf>
    <xf numFmtId="0" fontId="35"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justify" vertical="center" wrapText="1"/>
      <protection hidden="1"/>
    </xf>
    <xf numFmtId="0" fontId="22" fillId="0" borderId="0" xfId="0" applyFont="1" applyAlignment="1" applyProtection="1">
      <alignment horizontal="justify" vertical="center" wrapText="1"/>
      <protection hidden="1"/>
    </xf>
    <xf numFmtId="0" fontId="9" fillId="0" borderId="6" xfId="0" applyFont="1" applyBorder="1" applyAlignment="1" applyProtection="1">
      <alignment horizontal="center" vertical="top" wrapText="1"/>
      <protection hidden="1"/>
    </xf>
    <xf numFmtId="0" fontId="9" fillId="2" borderId="17" xfId="0" applyFont="1" applyFill="1" applyBorder="1" applyAlignment="1" applyProtection="1">
      <alignment horizontal="left" vertical="top" wrapText="1"/>
      <protection locked="0"/>
    </xf>
    <xf numFmtId="0" fontId="9" fillId="2" borderId="18" xfId="0" applyFont="1" applyFill="1" applyBorder="1" applyAlignment="1" applyProtection="1">
      <alignment horizontal="left" vertical="top" wrapText="1"/>
      <protection locked="0"/>
    </xf>
    <xf numFmtId="0" fontId="9" fillId="0" borderId="33" xfId="0" applyFont="1" applyBorder="1" applyAlignment="1" applyProtection="1">
      <alignment horizontal="left" vertical="center" wrapText="1"/>
      <protection hidden="1"/>
    </xf>
    <xf numFmtId="0" fontId="9" fillId="0" borderId="34"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top" wrapText="1"/>
      <protection locked="0"/>
    </xf>
    <xf numFmtId="0" fontId="9" fillId="2" borderId="16" xfId="0" applyFont="1" applyFill="1" applyBorder="1" applyAlignment="1" applyProtection="1">
      <alignment horizontal="left" vertical="top" wrapText="1"/>
      <protection locked="0"/>
    </xf>
    <xf numFmtId="0" fontId="9" fillId="2" borderId="6" xfId="0" applyFont="1" applyFill="1" applyBorder="1" applyAlignment="1" applyProtection="1">
      <alignment horizontal="right" vertical="top" wrapText="1"/>
      <protection locked="0"/>
    </xf>
    <xf numFmtId="0" fontId="9" fillId="0" borderId="0" xfId="0" applyFont="1" applyAlignment="1" applyProtection="1">
      <alignment horizontal="left"/>
      <protection hidden="1"/>
    </xf>
    <xf numFmtId="0" fontId="9" fillId="0" borderId="3" xfId="0" applyFont="1" applyBorder="1" applyAlignment="1" applyProtection="1">
      <alignment horizontal="center" vertical="center" wrapText="1"/>
      <protection hidden="1"/>
    </xf>
    <xf numFmtId="0" fontId="10" fillId="0" borderId="0" xfId="0" applyFont="1" applyAlignment="1" applyProtection="1">
      <alignment vertical="center" wrapText="1"/>
      <protection hidden="1"/>
    </xf>
    <xf numFmtId="0" fontId="0" fillId="0" borderId="0" xfId="0" applyAlignment="1">
      <alignment wrapText="1"/>
    </xf>
    <xf numFmtId="0" fontId="10" fillId="0" borderId="6" xfId="0" applyFont="1" applyBorder="1" applyAlignment="1" applyProtection="1">
      <alignment horizontal="justify" vertical="center" wrapText="1"/>
      <protection hidden="1"/>
    </xf>
    <xf numFmtId="173" fontId="10" fillId="0" borderId="0" xfId="0" applyNumberFormat="1" applyFont="1" applyAlignment="1" applyProtection="1">
      <alignment horizontal="left" vertical="center"/>
      <protection hidden="1"/>
    </xf>
    <xf numFmtId="0" fontId="10" fillId="0" borderId="0" xfId="0" applyFont="1" applyAlignment="1" applyProtection="1">
      <alignment horizontal="left" wrapText="1"/>
      <protection hidden="1"/>
    </xf>
    <xf numFmtId="0" fontId="9" fillId="0" borderId="0" xfId="0" applyFont="1" applyAlignment="1" applyProtection="1">
      <alignment horizontal="center"/>
      <protection hidden="1"/>
    </xf>
    <xf numFmtId="0" fontId="9" fillId="2" borderId="6" xfId="37" applyFont="1" applyFill="1" applyBorder="1" applyAlignment="1" applyProtection="1">
      <alignment horizontal="left" vertical="top" wrapText="1"/>
      <protection hidden="1"/>
    </xf>
    <xf numFmtId="0" fontId="9" fillId="0" borderId="0" xfId="37" applyFont="1" applyAlignment="1" applyProtection="1">
      <alignment horizontal="justify" vertical="center"/>
      <protection hidden="1"/>
    </xf>
    <xf numFmtId="0" fontId="9" fillId="0" borderId="6" xfId="37" applyFont="1" applyBorder="1" applyAlignment="1" applyProtection="1">
      <alignment horizontal="center" vertical="center" wrapText="1"/>
      <protection hidden="1"/>
    </xf>
    <xf numFmtId="0" fontId="11" fillId="0" borderId="0" xfId="37" applyFont="1" applyAlignment="1" applyProtection="1">
      <alignment horizontal="center" vertical="center" wrapText="1"/>
      <protection hidden="1"/>
    </xf>
    <xf numFmtId="0" fontId="10" fillId="0" borderId="0" xfId="37" applyFont="1" applyAlignment="1" applyProtection="1">
      <alignment horizontal="center" vertical="center"/>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0" fillId="0" borderId="4" xfId="37" applyFont="1" applyBorder="1" applyAlignment="1" applyProtection="1">
      <alignment horizontal="right" vertical="top" wrapText="1"/>
      <protection hidden="1"/>
    </xf>
    <xf numFmtId="0" fontId="10" fillId="0" borderId="4" xfId="37" applyFont="1" applyBorder="1" applyAlignment="1" applyProtection="1">
      <alignment horizontal="left" vertical="top" wrapText="1"/>
      <protection hidden="1"/>
    </xf>
    <xf numFmtId="0" fontId="10" fillId="10"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62" fillId="0" borderId="29" xfId="35" applyFont="1" applyBorder="1" applyAlignment="1" applyProtection="1">
      <alignment horizontal="center" vertical="center"/>
      <protection hidden="1"/>
    </xf>
    <xf numFmtId="0" fontId="62" fillId="0" borderId="35" xfId="35" applyFont="1" applyBorder="1" applyAlignment="1" applyProtection="1">
      <alignment horizontal="center" vertical="center"/>
      <protection hidden="1"/>
    </xf>
    <xf numFmtId="0" fontId="62" fillId="0" borderId="15"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0" xfId="35" applyFont="1" applyAlignment="1" applyProtection="1">
      <alignment horizontal="justify" vertical="top" wrapText="1"/>
      <protection hidden="1"/>
    </xf>
    <xf numFmtId="0" fontId="5" fillId="0" borderId="36" xfId="35" applyFont="1" applyBorder="1" applyAlignment="1" applyProtection="1">
      <alignment horizontal="justify" vertical="top" wrapText="1"/>
      <protection hidden="1"/>
    </xf>
    <xf numFmtId="0" fontId="5" fillId="0" borderId="37"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9" fillId="0" borderId="0" xfId="35" applyFont="1" applyAlignment="1" applyProtection="1">
      <alignment horizontal="justify" vertical="top" wrapText="1"/>
      <protection hidden="1"/>
    </xf>
    <xf numFmtId="0" fontId="9" fillId="0" borderId="0" xfId="35" applyFont="1" applyAlignment="1" applyProtection="1">
      <alignment horizontal="left" vertical="top" wrapText="1" indent="5"/>
      <protection hidden="1"/>
    </xf>
    <xf numFmtId="0" fontId="5" fillId="0" borderId="0" xfId="35" applyFont="1" applyAlignment="1" applyProtection="1">
      <alignment horizontal="center" vertical="top" wrapText="1"/>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9" fillId="0" borderId="0" xfId="0" applyFont="1" applyAlignment="1" applyProtection="1">
      <alignment horizontal="justify" vertical="top" wrapText="1"/>
      <protection hidden="1"/>
    </xf>
    <xf numFmtId="0" fontId="10" fillId="0" borderId="4" xfId="0" applyFont="1" applyBorder="1" applyAlignment="1" applyProtection="1">
      <alignment vertical="top" wrapText="1"/>
      <protection hidden="1"/>
    </xf>
    <xf numFmtId="0" fontId="64" fillId="9" borderId="11" xfId="52" applyFont="1" applyFill="1" applyBorder="1" applyAlignment="1" applyProtection="1">
      <alignment horizontal="center" vertical="center" wrapText="1"/>
      <protection hidden="1"/>
    </xf>
    <xf numFmtId="0" fontId="64" fillId="9" borderId="0" xfId="52" applyFont="1" applyFill="1" applyAlignment="1" applyProtection="1">
      <alignment horizontal="center" vertical="center" wrapText="1"/>
      <protection hidden="1"/>
    </xf>
    <xf numFmtId="172" fontId="9" fillId="0" borderId="0" xfId="0" applyNumberFormat="1" applyFont="1" applyAlignment="1" applyProtection="1">
      <alignment horizontal="justify" vertical="top" wrapText="1"/>
      <protection hidden="1"/>
    </xf>
    <xf numFmtId="0" fontId="9" fillId="0" borderId="0" xfId="0" applyFont="1" applyAlignment="1" applyProtection="1">
      <alignment horizontal="left" vertical="center" indent="2"/>
      <protection hidden="1"/>
    </xf>
    <xf numFmtId="0" fontId="9" fillId="2" borderId="5" xfId="0" applyFont="1" applyFill="1" applyBorder="1" applyAlignment="1" applyProtection="1">
      <alignment horizontal="left" vertical="center" wrapText="1"/>
      <protection locked="0"/>
    </xf>
    <xf numFmtId="0" fontId="9" fillId="0" borderId="5" xfId="0" applyFont="1" applyBorder="1" applyAlignment="1" applyProtection="1">
      <alignment horizontal="left" vertical="center" indent="2"/>
      <protection hidden="1"/>
    </xf>
    <xf numFmtId="0" fontId="9" fillId="2" borderId="0" xfId="0" applyFont="1" applyFill="1" applyAlignment="1" applyProtection="1">
      <alignment horizontal="center" vertical="center" wrapText="1"/>
      <protection locked="0"/>
    </xf>
    <xf numFmtId="0" fontId="69" fillId="9" borderId="0" xfId="52" applyFont="1" applyFill="1" applyAlignment="1" applyProtection="1">
      <alignment horizontal="left" vertical="top" wrapText="1"/>
      <protection hidden="1"/>
    </xf>
    <xf numFmtId="0" fontId="9" fillId="0" borderId="38"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horizontal="justify" vertical="top"/>
      <protection hidden="1"/>
    </xf>
    <xf numFmtId="0" fontId="10" fillId="0" borderId="0" xfId="0" applyFont="1" applyAlignment="1" applyProtection="1">
      <alignment horizontal="left" vertical="center"/>
      <protection hidden="1"/>
    </xf>
    <xf numFmtId="0" fontId="9" fillId="0" borderId="6" xfId="0" applyFont="1" applyBorder="1" applyAlignment="1" applyProtection="1">
      <alignment horizontal="center" vertical="center"/>
      <protection hidden="1"/>
    </xf>
    <xf numFmtId="0" fontId="56" fillId="0" borderId="24" xfId="0" applyFont="1" applyBorder="1" applyAlignment="1" applyProtection="1">
      <alignment horizontal="left" vertical="top" wrapText="1" indent="1"/>
      <protection hidden="1"/>
    </xf>
    <xf numFmtId="0" fontId="10" fillId="11" borderId="0" xfId="0" applyFont="1" applyFill="1" applyAlignment="1" applyProtection="1">
      <alignment horizontal="justify" vertical="top" wrapText="1"/>
      <protection hidden="1"/>
    </xf>
    <xf numFmtId="172" fontId="10" fillId="0" borderId="0" xfId="0" applyNumberFormat="1" applyFont="1" applyAlignment="1" applyProtection="1">
      <alignment horizontal="left" vertical="top" wrapText="1"/>
      <protection hidden="1"/>
    </xf>
    <xf numFmtId="0" fontId="9" fillId="11" borderId="0" xfId="0" applyFont="1" applyFill="1" applyAlignment="1" applyProtection="1">
      <alignment horizontal="center" vertical="top" wrapText="1"/>
      <protection hidden="1"/>
    </xf>
    <xf numFmtId="0" fontId="9" fillId="11" borderId="0" xfId="0" applyFont="1" applyFill="1" applyAlignment="1" applyProtection="1">
      <alignment horizontal="right" vertical="top" wrapText="1"/>
      <protection hidden="1"/>
    </xf>
    <xf numFmtId="0" fontId="9" fillId="11" borderId="8" xfId="0" applyFont="1" applyFill="1" applyBorder="1" applyAlignment="1" applyProtection="1">
      <alignment horizontal="right" vertical="top" wrapText="1"/>
      <protection hidden="1"/>
    </xf>
    <xf numFmtId="0" fontId="9" fillId="2" borderId="0" xfId="0" applyFont="1" applyFill="1" applyAlignment="1" applyProtection="1">
      <alignment horizontal="justify" vertical="center" wrapText="1"/>
      <protection locked="0"/>
    </xf>
    <xf numFmtId="0" fontId="9" fillId="2" borderId="0" xfId="0" applyFont="1" applyFill="1" applyAlignment="1" applyProtection="1">
      <alignment horizontal="left" vertical="center" wrapText="1"/>
      <protection locked="0"/>
    </xf>
    <xf numFmtId="173" fontId="9" fillId="0" borderId="0" xfId="0" applyNumberFormat="1" applyFont="1" applyAlignment="1" applyProtection="1">
      <alignment horizontal="left" vertical="center"/>
      <protection hidden="1"/>
    </xf>
    <xf numFmtId="0" fontId="28" fillId="0" borderId="0" xfId="0" applyFont="1" applyAlignment="1" applyProtection="1">
      <alignment horizontal="justify" vertical="top"/>
      <protection hidden="1"/>
    </xf>
    <xf numFmtId="2" fontId="30" fillId="0" borderId="0" xfId="51" applyNumberFormat="1" applyFont="1" applyAlignment="1" applyProtection="1">
      <alignment horizontal="left" vertical="center"/>
      <protection hidden="1"/>
    </xf>
  </cellXfs>
  <cellStyles count="59">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2" xfId="33" xr:uid="{00000000-0005-0000-0000-000021000000}"/>
    <cellStyle name="Normal 2 2" xfId="34" xr:uid="{00000000-0005-0000-0000-000022000000}"/>
    <cellStyle name="Normal 2 3" xfId="35" xr:uid="{00000000-0005-0000-0000-000023000000}"/>
    <cellStyle name="Normal 2_20 Price Schedule VOL III Rev-2" xfId="36" xr:uid="{00000000-0005-0000-0000-000024000000}"/>
    <cellStyle name="Normal 3" xfId="37" xr:uid="{00000000-0005-0000-0000-000025000000}"/>
    <cellStyle name="Normal 3 2" xfId="38" xr:uid="{00000000-0005-0000-0000-000026000000}"/>
    <cellStyle name="Normal 3 3" xfId="39" xr:uid="{00000000-0005-0000-0000-000027000000}"/>
    <cellStyle name="Normal 3_29_First Envelope - R2_Vol-III" xfId="40" xr:uid="{00000000-0005-0000-0000-000028000000}"/>
    <cellStyle name="Normal 4" xfId="41" xr:uid="{00000000-0005-0000-0000-000029000000}"/>
    <cellStyle name="Normal 5" xfId="42" xr:uid="{00000000-0005-0000-0000-00002A000000}"/>
    <cellStyle name="Normal 5 2" xfId="43" xr:uid="{00000000-0005-0000-0000-00002B000000}"/>
    <cellStyle name="Normal 6" xfId="44" xr:uid="{00000000-0005-0000-0000-00002C000000}"/>
    <cellStyle name="Normal 7" xfId="45" xr:uid="{00000000-0005-0000-0000-00002D000000}"/>
    <cellStyle name="Normal_Annexures TW 04 2" xfId="46" xr:uid="{00000000-0005-0000-0000-00002E000000}"/>
    <cellStyle name="Normal_Attach 3(JV)" xfId="47" xr:uid="{00000000-0005-0000-0000-00002F000000}"/>
    <cellStyle name="Normal_Attacments TW 04" xfId="48" xr:uid="{00000000-0005-0000-0000-000030000000}"/>
    <cellStyle name="Normal_Attacments TW 04_11_Attachments and Bid Form Vol.III" xfId="49" xr:uid="{00000000-0005-0000-0000-000031000000}"/>
    <cellStyle name="Normal_Attacments TW 04_SE-Vol-III" xfId="50" xr:uid="{00000000-0005-0000-0000-000032000000}"/>
    <cellStyle name="Normal_Entertainment Form" xfId="51" xr:uid="{00000000-0005-0000-0000-000033000000}"/>
    <cellStyle name="Normal_Price_Schedules for Insulator Package Rev-01" xfId="52" xr:uid="{00000000-0005-0000-0000-000034000000}"/>
    <cellStyle name="Normal_PRICE-SCHE Bihar-Rev-2-corrections" xfId="53" xr:uid="{00000000-0005-0000-0000-000035000000}"/>
    <cellStyle name="Normal_Sheet1" xfId="54" xr:uid="{00000000-0005-0000-0000-000036000000}"/>
    <cellStyle name="Percent 2" xfId="55" xr:uid="{00000000-0005-0000-0000-000037000000}"/>
    <cellStyle name="Popis" xfId="56" xr:uid="{00000000-0005-0000-0000-000038000000}"/>
    <cellStyle name="Sledovaný hypertextový odkaz" xfId="57" xr:uid="{00000000-0005-0000-0000-000039000000}"/>
    <cellStyle name="Standard_BS14" xfId="58" xr:uid="{00000000-0005-0000-0000-00003A000000}"/>
  </cellStyles>
  <dxfs count="55">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dxf>
    <dxf>
      <font>
        <condense val="0"/>
        <extend val="0"/>
        <color indexed="9"/>
      </font>
    </dxf>
    <dxf>
      <font>
        <color theme="0"/>
      </font>
    </dxf>
    <dxf>
      <font>
        <color theme="0"/>
      </font>
    </dxf>
    <dxf>
      <font>
        <color theme="0"/>
      </font>
    </dxf>
    <dxf>
      <font>
        <color theme="0"/>
      </font>
    </dxf>
    <dxf>
      <font>
        <condense val="0"/>
        <extend val="0"/>
        <color indexed="9"/>
      </font>
    </dxf>
    <dxf>
      <font>
        <color theme="0"/>
      </font>
    </dxf>
    <dxf>
      <font>
        <condense val="0"/>
        <extend val="0"/>
        <color indexed="9"/>
      </font>
    </dxf>
    <dxf>
      <font>
        <color theme="0"/>
      </font>
    </dxf>
    <dxf>
      <font>
        <color theme="0"/>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auto="1"/>
      </font>
      <fill>
        <patternFill patternType="solid">
          <bgColor indexed="42"/>
        </patternFill>
      </fill>
    </dxf>
    <dxf>
      <font>
        <condense val="0"/>
        <extend val="0"/>
        <color auto="1"/>
      </font>
      <fill>
        <patternFill patternType="none">
          <bgColor indexed="65"/>
        </patternFill>
      </fill>
    </dxf>
    <dxf>
      <font>
        <condense val="0"/>
        <extend val="0"/>
        <color indexed="9"/>
      </font>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13"/>
      </font>
    </dxf>
    <dxf>
      <font>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9.xml"/><Relationship Id="rId21" Type="http://schemas.openxmlformats.org/officeDocument/2006/relationships/worksheet" Target="worksheets/sheet21.xml"/><Relationship Id="rId34" Type="http://schemas.openxmlformats.org/officeDocument/2006/relationships/externalLink" Target="externalLinks/externalLink4.xml"/><Relationship Id="rId42" Type="http://schemas.openxmlformats.org/officeDocument/2006/relationships/externalLink" Target="externalLinks/externalLink12.xml"/><Relationship Id="rId47" Type="http://schemas.openxmlformats.org/officeDocument/2006/relationships/externalLink" Target="externalLinks/externalLink17.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externalLink" Target="externalLinks/externalLink7.xml"/><Relationship Id="rId40" Type="http://schemas.openxmlformats.org/officeDocument/2006/relationships/externalLink" Target="externalLinks/externalLink10.xml"/><Relationship Id="rId45" Type="http://schemas.openxmlformats.org/officeDocument/2006/relationships/externalLink" Target="externalLinks/externalLink1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4" Type="http://schemas.openxmlformats.org/officeDocument/2006/relationships/externalLink" Target="externalLinks/externalLink1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5.xml"/><Relationship Id="rId43" Type="http://schemas.openxmlformats.org/officeDocument/2006/relationships/externalLink" Target="externalLinks/externalLink1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externalLink" Target="externalLinks/externalLink8.xml"/><Relationship Id="rId46" Type="http://schemas.openxmlformats.org/officeDocument/2006/relationships/externalLink" Target="externalLinks/externalLink16.xml"/><Relationship Id="rId20" Type="http://schemas.openxmlformats.org/officeDocument/2006/relationships/worksheet" Target="worksheets/sheet20.xml"/><Relationship Id="rId41" Type="http://schemas.openxmlformats.org/officeDocument/2006/relationships/externalLink" Target="externalLinks/externalLink11.xml"/><Relationship Id="rId1" Type="http://schemas.openxmlformats.org/officeDocument/2006/relationships/worksheet" Target="worksheets/sheet1.xml"/><Relationship Id="rId6" Type="http://schemas.openxmlformats.org/officeDocument/2006/relationships/worksheet" Target="worksheets/sheet6.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fmlaLink="$H$20" lockText="1" noThreeD="1"/>
</file>

<file path=xl/ctrlProps/ctrlProp12.xml><?xml version="1.0" encoding="utf-8"?>
<formControlPr xmlns="http://schemas.microsoft.com/office/spreadsheetml/2009/9/main" objectType="CheckBox" fmlaLink="$H$21" lockText="1" noThreeD="1"/>
</file>

<file path=xl/ctrlProps/ctrlProp13.xml><?xml version="1.0" encoding="utf-8"?>
<formControlPr xmlns="http://schemas.microsoft.com/office/spreadsheetml/2009/9/main" objectType="CheckBox" fmlaLink="$H$20" lockText="1" noThreeD="1"/>
</file>

<file path=xl/ctrlProps/ctrlProp14.xml><?xml version="1.0" encoding="utf-8"?>
<formControlPr xmlns="http://schemas.microsoft.com/office/spreadsheetml/2009/9/main" objectType="Radio" firstButton="1" fmlaLink="$H$71" lockText="1" noThreeD="1"/>
</file>

<file path=xl/ctrlProps/ctrlProp15.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QR'!A1"/></Relationships>
</file>

<file path=xl/drawings/_rels/drawing5.xml.rels><?xml version="1.0" encoding="UTF-8" standalone="yes"?>
<Relationships xmlns="http://schemas.openxmlformats.org/package/2006/relationships"><Relationship Id="rId1" Type="http://schemas.openxmlformats.org/officeDocument/2006/relationships/hyperlink" Target="#'Attach 4'!A1"/></Relationships>
</file>

<file path=xl/drawings/_rels/drawing6.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8.xml.rels><?xml version="1.0" encoding="UTF-8" standalone="yes"?>
<Relationships xmlns="http://schemas.openxmlformats.org/package/2006/relationships"><Relationship Id="rId1" Type="http://schemas.openxmlformats.org/officeDocument/2006/relationships/hyperlink" Target="#'Attach 5'!A1"/></Relationships>
</file>

<file path=xl/drawings/_rels/drawing9.xml.rels><?xml version="1.0" encoding="UTF-8" standalone="yes"?>
<Relationships xmlns="http://schemas.openxmlformats.org/package/2006/relationships"><Relationship Id="rId1" Type="http://schemas.openxmlformats.org/officeDocument/2006/relationships/hyperlink" Target="#'Attach 6'!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7'!A1"/></Relationships>
</file>

<file path=xl/drawings/_rels/drawing12.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5.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6.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7.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13</xdr:row>
      <xdr:rowOff>11430</xdr:rowOff>
    </xdr:from>
    <xdr:to>
      <xdr:col>5</xdr:col>
      <xdr:colOff>0</xdr:colOff>
      <xdr:row>14</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819150</xdr:colOff>
      <xdr:row>15</xdr:row>
      <xdr:rowOff>209550</xdr:rowOff>
    </xdr:from>
    <xdr:to>
      <xdr:col>2</xdr:col>
      <xdr:colOff>2428875</xdr:colOff>
      <xdr:row>18</xdr:row>
      <xdr:rowOff>19049</xdr:rowOff>
    </xdr:to>
    <xdr:pic>
      <xdr:nvPicPr>
        <xdr:cNvPr id="1583" name="Picture 9">
          <a:extLst>
            <a:ext uri="{FF2B5EF4-FFF2-40B4-BE49-F238E27FC236}">
              <a16:creationId xmlns:a16="http://schemas.microsoft.com/office/drawing/2014/main" id="{00000000-0008-0000-0100-00002F06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76375" y="4752975"/>
          <a:ext cx="24574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485775</xdr:colOff>
      <xdr:row>15</xdr:row>
      <xdr:rowOff>219075</xdr:rowOff>
    </xdr:from>
    <xdr:to>
      <xdr:col>4</xdr:col>
      <xdr:colOff>457200</xdr:colOff>
      <xdr:row>18</xdr:row>
      <xdr:rowOff>66674</xdr:rowOff>
    </xdr:to>
    <xdr:pic>
      <xdr:nvPicPr>
        <xdr:cNvPr id="1584" name="Picture 10">
          <a:extLst>
            <a:ext uri="{FF2B5EF4-FFF2-40B4-BE49-F238E27FC236}">
              <a16:creationId xmlns:a16="http://schemas.microsoft.com/office/drawing/2014/main" id="{00000000-0008-0000-0100-00003006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4933950" y="4762500"/>
          <a:ext cx="4010025"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867" name="Group 6">
          <a:hlinkClick xmlns:r="http://schemas.openxmlformats.org/officeDocument/2006/relationships" r:id="rId1" tooltip="Click for Sch-1"/>
          <a:extLst>
            <a:ext uri="{FF2B5EF4-FFF2-40B4-BE49-F238E27FC236}">
              <a16:creationId xmlns:a16="http://schemas.microsoft.com/office/drawing/2014/main" id="{00000000-0008-0000-0200-0000330B0000}"/>
            </a:ext>
          </a:extLst>
        </xdr:cNvPr>
        <xdr:cNvGrpSpPr>
          <a:grpSpLocks/>
        </xdr:cNvGrpSpPr>
      </xdr:nvGrpSpPr>
      <xdr:grpSpPr bwMode="auto">
        <a:xfrm>
          <a:off x="7572375" y="47625"/>
          <a:ext cx="695325" cy="1228725"/>
          <a:chOff x="804" y="5"/>
          <a:chExt cx="116" cy="73"/>
        </a:xfrm>
      </xdr:grpSpPr>
      <xdr:sp macro="" textlink="">
        <xdr:nvSpPr>
          <xdr:cNvPr id="2868" name="AutoShape 2">
            <a:extLst>
              <a:ext uri="{FF2B5EF4-FFF2-40B4-BE49-F238E27FC236}">
                <a16:creationId xmlns:a16="http://schemas.microsoft.com/office/drawing/2014/main" id="{00000000-0008-0000-0200-0000340B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1914630981817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868" name="Group 3">
          <a:hlinkClick xmlns:r="http://schemas.openxmlformats.org/officeDocument/2006/relationships" r:id="rId1" tooltip="Click for Next Attachment"/>
          <a:extLst>
            <a:ext uri="{FF2B5EF4-FFF2-40B4-BE49-F238E27FC236}">
              <a16:creationId xmlns:a16="http://schemas.microsoft.com/office/drawing/2014/main" id="{00000000-0008-0000-0300-00001C0F0000}"/>
            </a:ext>
          </a:extLst>
        </xdr:cNvPr>
        <xdr:cNvGrpSpPr>
          <a:grpSpLocks/>
        </xdr:cNvGrpSpPr>
      </xdr:nvGrpSpPr>
      <xdr:grpSpPr bwMode="auto">
        <a:xfrm>
          <a:off x="7692118" y="47625"/>
          <a:ext cx="676275" cy="762000"/>
          <a:chOff x="738" y="5"/>
          <a:chExt cx="116" cy="73"/>
        </a:xfrm>
      </xdr:grpSpPr>
      <xdr:sp macro="" textlink="">
        <xdr:nvSpPr>
          <xdr:cNvPr id="3869" name="AutoShape 1">
            <a:extLst>
              <a:ext uri="{FF2B5EF4-FFF2-40B4-BE49-F238E27FC236}">
                <a16:creationId xmlns:a16="http://schemas.microsoft.com/office/drawing/2014/main" id="{00000000-0008-0000-0300-00001D0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892" name="Group 1">
          <a:hlinkClick xmlns:r="http://schemas.openxmlformats.org/officeDocument/2006/relationships" r:id="rId1" tooltip="Click for Next Attachment"/>
          <a:extLst>
            <a:ext uri="{FF2B5EF4-FFF2-40B4-BE49-F238E27FC236}">
              <a16:creationId xmlns:a16="http://schemas.microsoft.com/office/drawing/2014/main" id="{00000000-0008-0000-0400-00001C130000}"/>
            </a:ext>
          </a:extLst>
        </xdr:cNvPr>
        <xdr:cNvGrpSpPr>
          <a:grpSpLocks/>
        </xdr:cNvGrpSpPr>
      </xdr:nvGrpSpPr>
      <xdr:grpSpPr bwMode="auto">
        <a:xfrm>
          <a:off x="7048500" y="28575"/>
          <a:ext cx="1104900" cy="742950"/>
          <a:chOff x="738" y="5"/>
          <a:chExt cx="116" cy="73"/>
        </a:xfrm>
      </xdr:grpSpPr>
      <xdr:sp macro="" textlink="">
        <xdr:nvSpPr>
          <xdr:cNvPr id="4893" name="AutoShape 2">
            <a:extLst>
              <a:ext uri="{FF2B5EF4-FFF2-40B4-BE49-F238E27FC236}">
                <a16:creationId xmlns:a16="http://schemas.microsoft.com/office/drawing/2014/main" id="{00000000-0008-0000-0400-00001D1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4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10</xdr:col>
      <xdr:colOff>180975</xdr:colOff>
      <xdr:row>0</xdr:row>
      <xdr:rowOff>200025</xdr:rowOff>
    </xdr:from>
    <xdr:to>
      <xdr:col>12</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500-000002000000}"/>
            </a:ext>
          </a:extLst>
        </xdr:cNvPr>
        <xdr:cNvGrpSpPr>
          <a:grpSpLocks/>
        </xdr:cNvGrpSpPr>
      </xdr:nvGrpSpPr>
      <xdr:grpSpPr bwMode="auto">
        <a:xfrm>
          <a:off x="8681357" y="200025"/>
          <a:ext cx="0" cy="874939"/>
          <a:chOff x="738" y="5"/>
          <a:chExt cx="116" cy="73"/>
        </a:xfrm>
      </xdr:grpSpPr>
      <xdr:sp macro="" textlink="">
        <xdr:nvSpPr>
          <xdr:cNvPr id="3" name="AutoShape 2">
            <a:extLst>
              <a:ext uri="{FF2B5EF4-FFF2-40B4-BE49-F238E27FC236}">
                <a16:creationId xmlns:a16="http://schemas.microsoft.com/office/drawing/2014/main" id="{00000000-0008-0000-05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500-000004000000}"/>
              </a:ext>
            </a:extLst>
          </xdr:cNvPr>
          <xdr:cNvSpPr txBox="1">
            <a:spLocks noChangeArrowheads="1"/>
          </xdr:cNvSpPr>
        </xdr:nvSpPr>
        <xdr:spPr bwMode="auto">
          <a:xfrm>
            <a:off x="753" y="23"/>
            <a:ext cx="101"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7</xdr:col>
          <xdr:colOff>161925</xdr:colOff>
          <xdr:row>34</xdr:row>
          <xdr:rowOff>219075</xdr:rowOff>
        </xdr:from>
        <xdr:to>
          <xdr:col>7</xdr:col>
          <xdr:colOff>847725</xdr:colOff>
          <xdr:row>34</xdr:row>
          <xdr:rowOff>762000</xdr:rowOff>
        </xdr:to>
        <xdr:sp macro="" textlink="">
          <xdr:nvSpPr>
            <xdr:cNvPr id="95271" name="Check Box 39" hidden="1">
              <a:extLst>
                <a:ext uri="{63B3BB69-23CF-44E3-9099-C40C66FF867C}">
                  <a14:compatExt spid="_x0000_s95271"/>
                </a:ext>
                <a:ext uri="{FF2B5EF4-FFF2-40B4-BE49-F238E27FC236}">
                  <a16:creationId xmlns:a16="http://schemas.microsoft.com/office/drawing/2014/main" id="{00000000-0008-0000-0500-000027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133350</xdr:colOff>
          <xdr:row>34</xdr:row>
          <xdr:rowOff>257175</xdr:rowOff>
        </xdr:from>
        <xdr:to>
          <xdr:col>8</xdr:col>
          <xdr:colOff>876300</xdr:colOff>
          <xdr:row>34</xdr:row>
          <xdr:rowOff>685800</xdr:rowOff>
        </xdr:to>
        <xdr:sp macro="" textlink="">
          <xdr:nvSpPr>
            <xdr:cNvPr id="95272" name="Check Box 40" hidden="1">
              <a:extLst>
                <a:ext uri="{63B3BB69-23CF-44E3-9099-C40C66FF867C}">
                  <a14:compatExt spid="_x0000_s95272"/>
                </a:ext>
                <a:ext uri="{FF2B5EF4-FFF2-40B4-BE49-F238E27FC236}">
                  <a16:creationId xmlns:a16="http://schemas.microsoft.com/office/drawing/2014/main" id="{00000000-0008-0000-0500-000028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161925</xdr:colOff>
          <xdr:row>218</xdr:row>
          <xdr:rowOff>219075</xdr:rowOff>
        </xdr:from>
        <xdr:to>
          <xdr:col>7</xdr:col>
          <xdr:colOff>847725</xdr:colOff>
          <xdr:row>219</xdr:row>
          <xdr:rowOff>0</xdr:rowOff>
        </xdr:to>
        <xdr:sp macro="" textlink="">
          <xdr:nvSpPr>
            <xdr:cNvPr id="95273" name="Check Box 41" hidden="1">
              <a:extLst>
                <a:ext uri="{63B3BB69-23CF-44E3-9099-C40C66FF867C}">
                  <a14:compatExt spid="_x0000_s95273"/>
                </a:ext>
                <a:ext uri="{FF2B5EF4-FFF2-40B4-BE49-F238E27FC236}">
                  <a16:creationId xmlns:a16="http://schemas.microsoft.com/office/drawing/2014/main" id="{00000000-0008-0000-0500-000029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YES</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133350</xdr:colOff>
          <xdr:row>218</xdr:row>
          <xdr:rowOff>257175</xdr:rowOff>
        </xdr:from>
        <xdr:to>
          <xdr:col>8</xdr:col>
          <xdr:colOff>876300</xdr:colOff>
          <xdr:row>219</xdr:row>
          <xdr:rowOff>0</xdr:rowOff>
        </xdr:to>
        <xdr:sp macro="" textlink="">
          <xdr:nvSpPr>
            <xdr:cNvPr id="95274" name="Check Box 42" hidden="1">
              <a:extLst>
                <a:ext uri="{63B3BB69-23CF-44E3-9099-C40C66FF867C}">
                  <a14:compatExt spid="_x0000_s95274"/>
                </a:ext>
                <a:ext uri="{FF2B5EF4-FFF2-40B4-BE49-F238E27FC236}">
                  <a16:creationId xmlns:a16="http://schemas.microsoft.com/office/drawing/2014/main" id="{00000000-0008-0000-0500-00002A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NO</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104775</xdr:colOff>
          <xdr:row>85</xdr:row>
          <xdr:rowOff>114300</xdr:rowOff>
        </xdr:from>
        <xdr:to>
          <xdr:col>6</xdr:col>
          <xdr:colOff>323850</xdr:colOff>
          <xdr:row>85</xdr:row>
          <xdr:rowOff>361950</xdr:rowOff>
        </xdr:to>
        <xdr:sp macro="" textlink="">
          <xdr:nvSpPr>
            <xdr:cNvPr id="95319" name="Check Box 87" hidden="1">
              <a:extLst>
                <a:ext uri="{63B3BB69-23CF-44E3-9099-C40C66FF867C}">
                  <a14:compatExt spid="_x0000_s95319"/>
                </a:ext>
                <a:ext uri="{FF2B5EF4-FFF2-40B4-BE49-F238E27FC236}">
                  <a16:creationId xmlns:a16="http://schemas.microsoft.com/office/drawing/2014/main" id="{00000000-0008-0000-0500-000057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114300</xdr:colOff>
          <xdr:row>85</xdr:row>
          <xdr:rowOff>438150</xdr:rowOff>
        </xdr:from>
        <xdr:to>
          <xdr:col>6</xdr:col>
          <xdr:colOff>257175</xdr:colOff>
          <xdr:row>85</xdr:row>
          <xdr:rowOff>685800</xdr:rowOff>
        </xdr:to>
        <xdr:sp macro="" textlink="">
          <xdr:nvSpPr>
            <xdr:cNvPr id="95320" name="Check Box 88" hidden="1">
              <a:extLst>
                <a:ext uri="{63B3BB69-23CF-44E3-9099-C40C66FF867C}">
                  <a14:compatExt spid="_x0000_s95320"/>
                </a:ext>
                <a:ext uri="{FF2B5EF4-FFF2-40B4-BE49-F238E27FC236}">
                  <a16:creationId xmlns:a16="http://schemas.microsoft.com/office/drawing/2014/main" id="{00000000-0008-0000-0500-000058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SUB CONTRACTOR</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142875</xdr:colOff>
          <xdr:row>85</xdr:row>
          <xdr:rowOff>790575</xdr:rowOff>
        </xdr:from>
        <xdr:to>
          <xdr:col>6</xdr:col>
          <xdr:colOff>133350</xdr:colOff>
          <xdr:row>85</xdr:row>
          <xdr:rowOff>1019175</xdr:rowOff>
        </xdr:to>
        <xdr:sp macro="" textlink="">
          <xdr:nvSpPr>
            <xdr:cNvPr id="95321" name="Check Box 89" hidden="1">
              <a:extLst>
                <a:ext uri="{63B3BB69-23CF-44E3-9099-C40C66FF867C}">
                  <a14:compatExt spid="_x0000_s95321"/>
                </a:ext>
                <a:ext uri="{FF2B5EF4-FFF2-40B4-BE49-F238E27FC236}">
                  <a16:creationId xmlns:a16="http://schemas.microsoft.com/office/drawing/2014/main" id="{00000000-0008-0000-0500-000059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PARTNER OF JV</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95250</xdr:colOff>
          <xdr:row>85</xdr:row>
          <xdr:rowOff>28575</xdr:rowOff>
        </xdr:from>
        <xdr:to>
          <xdr:col>8</xdr:col>
          <xdr:colOff>323850</xdr:colOff>
          <xdr:row>85</xdr:row>
          <xdr:rowOff>285750</xdr:rowOff>
        </xdr:to>
        <xdr:sp macro="" textlink="">
          <xdr:nvSpPr>
            <xdr:cNvPr id="95322" name="Check Box 90" hidden="1">
              <a:extLst>
                <a:ext uri="{63B3BB69-23CF-44E3-9099-C40C66FF867C}">
                  <a14:compatExt spid="_x0000_s95322"/>
                </a:ext>
                <a:ext uri="{FF2B5EF4-FFF2-40B4-BE49-F238E27FC236}">
                  <a16:creationId xmlns:a16="http://schemas.microsoft.com/office/drawing/2014/main" id="{00000000-0008-0000-0500-00005A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PRIME CONTRACTOR</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104775</xdr:colOff>
          <xdr:row>85</xdr:row>
          <xdr:rowOff>361950</xdr:rowOff>
        </xdr:from>
        <xdr:to>
          <xdr:col>8</xdr:col>
          <xdr:colOff>257175</xdr:colOff>
          <xdr:row>85</xdr:row>
          <xdr:rowOff>628650</xdr:rowOff>
        </xdr:to>
        <xdr:sp macro="" textlink="">
          <xdr:nvSpPr>
            <xdr:cNvPr id="95323" name="Check Box 91" hidden="1">
              <a:extLst>
                <a:ext uri="{63B3BB69-23CF-44E3-9099-C40C66FF867C}">
                  <a14:compatExt spid="_x0000_s95323"/>
                </a:ext>
                <a:ext uri="{FF2B5EF4-FFF2-40B4-BE49-F238E27FC236}">
                  <a16:creationId xmlns:a16="http://schemas.microsoft.com/office/drawing/2014/main" id="{00000000-0008-0000-0500-00005B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SUB CONTRACTOR</a:t>
              </a:r>
            </a:p>
          </xdr:txBody>
        </xdr:sp>
        <xdr:clientData/>
      </xdr:twoCellAnchor>
    </mc:Choice>
    <mc:Fallback/>
  </mc:AlternateContent>
  <mc:AlternateContent xmlns:mc="http://schemas.openxmlformats.org/markup-compatibility/2006">
    <mc:Choice xmlns:a14="http://schemas.microsoft.com/office/drawing/2010/main" Requires="a14">
      <xdr:twoCellAnchor>
        <xdr:from>
          <xdr:col>7</xdr:col>
          <xdr:colOff>133350</xdr:colOff>
          <xdr:row>85</xdr:row>
          <xdr:rowOff>723900</xdr:rowOff>
        </xdr:from>
        <xdr:to>
          <xdr:col>8</xdr:col>
          <xdr:colOff>133350</xdr:colOff>
          <xdr:row>85</xdr:row>
          <xdr:rowOff>971550</xdr:rowOff>
        </xdr:to>
        <xdr:sp macro="" textlink="">
          <xdr:nvSpPr>
            <xdr:cNvPr id="95324" name="Check Box 92" hidden="1">
              <a:extLst>
                <a:ext uri="{63B3BB69-23CF-44E3-9099-C40C66FF867C}">
                  <a14:compatExt spid="_x0000_s95324"/>
                </a:ext>
                <a:ext uri="{FF2B5EF4-FFF2-40B4-BE49-F238E27FC236}">
                  <a16:creationId xmlns:a16="http://schemas.microsoft.com/office/drawing/2014/main" id="{00000000-0008-0000-0500-00005C7401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PARTNER OF JV</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916" name="Group 1">
          <a:hlinkClick xmlns:r="http://schemas.openxmlformats.org/officeDocument/2006/relationships" r:id="rId1" tooltip="Click for Next Attachment"/>
          <a:extLst>
            <a:ext uri="{FF2B5EF4-FFF2-40B4-BE49-F238E27FC236}">
              <a16:creationId xmlns:a16="http://schemas.microsoft.com/office/drawing/2014/main" id="{00000000-0008-0000-0600-00001C170000}"/>
            </a:ext>
          </a:extLst>
        </xdr:cNvPr>
        <xdr:cNvGrpSpPr>
          <a:grpSpLocks/>
        </xdr:cNvGrpSpPr>
      </xdr:nvGrpSpPr>
      <xdr:grpSpPr bwMode="auto">
        <a:xfrm>
          <a:off x="10058400" y="0"/>
          <a:ext cx="1104900" cy="847725"/>
          <a:chOff x="738" y="5"/>
          <a:chExt cx="116" cy="73"/>
        </a:xfrm>
      </xdr:grpSpPr>
      <xdr:sp macro="" textlink="">
        <xdr:nvSpPr>
          <xdr:cNvPr id="5917" name="AutoShape 2">
            <a:extLst>
              <a:ext uri="{FF2B5EF4-FFF2-40B4-BE49-F238E27FC236}">
                <a16:creationId xmlns:a16="http://schemas.microsoft.com/office/drawing/2014/main" id="{00000000-0008-0000-0600-00001D17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6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940" name="Group 1">
          <a:hlinkClick xmlns:r="http://schemas.openxmlformats.org/officeDocument/2006/relationships" r:id="rId1" tooltip="Click for Next Attachment"/>
          <a:extLst>
            <a:ext uri="{FF2B5EF4-FFF2-40B4-BE49-F238E27FC236}">
              <a16:creationId xmlns:a16="http://schemas.microsoft.com/office/drawing/2014/main" id="{00000000-0008-0000-0700-00001C1B0000}"/>
            </a:ext>
          </a:extLst>
        </xdr:cNvPr>
        <xdr:cNvGrpSpPr>
          <a:grpSpLocks/>
        </xdr:cNvGrpSpPr>
      </xdr:nvGrpSpPr>
      <xdr:grpSpPr bwMode="auto">
        <a:xfrm>
          <a:off x="6877050" y="57150"/>
          <a:ext cx="1104900" cy="885825"/>
          <a:chOff x="738" y="5"/>
          <a:chExt cx="116" cy="73"/>
        </a:xfrm>
      </xdr:grpSpPr>
      <xdr:sp macro="" textlink="">
        <xdr:nvSpPr>
          <xdr:cNvPr id="6941" name="AutoShape 2">
            <a:extLst>
              <a:ext uri="{FF2B5EF4-FFF2-40B4-BE49-F238E27FC236}">
                <a16:creationId xmlns:a16="http://schemas.microsoft.com/office/drawing/2014/main" id="{00000000-0008-0000-0700-00001D1B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700-0000031C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964" name="Group 1">
          <a:hlinkClick xmlns:r="http://schemas.openxmlformats.org/officeDocument/2006/relationships" r:id="rId1" tooltip="Click for Next Attachment"/>
          <a:extLst>
            <a:ext uri="{FF2B5EF4-FFF2-40B4-BE49-F238E27FC236}">
              <a16:creationId xmlns:a16="http://schemas.microsoft.com/office/drawing/2014/main" id="{00000000-0008-0000-0800-00001C1F0000}"/>
            </a:ext>
          </a:extLst>
        </xdr:cNvPr>
        <xdr:cNvGrpSpPr>
          <a:grpSpLocks/>
        </xdr:cNvGrpSpPr>
      </xdr:nvGrpSpPr>
      <xdr:grpSpPr bwMode="auto">
        <a:xfrm>
          <a:off x="7439025" y="47625"/>
          <a:ext cx="1104900" cy="885825"/>
          <a:chOff x="738" y="5"/>
          <a:chExt cx="116" cy="73"/>
        </a:xfrm>
      </xdr:grpSpPr>
      <xdr:sp macro="" textlink="">
        <xdr:nvSpPr>
          <xdr:cNvPr id="7965" name="AutoShape 2">
            <a:extLst>
              <a:ext uri="{FF2B5EF4-FFF2-40B4-BE49-F238E27FC236}">
                <a16:creationId xmlns:a16="http://schemas.microsoft.com/office/drawing/2014/main" id="{00000000-0008-0000-0800-00001D1F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8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9384" name="Group 1">
          <a:hlinkClick xmlns:r="http://schemas.openxmlformats.org/officeDocument/2006/relationships" r:id="rId1" tooltip="Click for Next Attachment"/>
          <a:extLst>
            <a:ext uri="{FF2B5EF4-FFF2-40B4-BE49-F238E27FC236}">
              <a16:creationId xmlns:a16="http://schemas.microsoft.com/office/drawing/2014/main" id="{00000000-0008-0000-0900-000038840100}"/>
            </a:ext>
          </a:extLst>
        </xdr:cNvPr>
        <xdr:cNvGrpSpPr>
          <a:grpSpLocks/>
        </xdr:cNvGrpSpPr>
      </xdr:nvGrpSpPr>
      <xdr:grpSpPr bwMode="auto">
        <a:xfrm>
          <a:off x="8265319" y="47625"/>
          <a:ext cx="1102519" cy="762000"/>
          <a:chOff x="738" y="5"/>
          <a:chExt cx="116" cy="73"/>
        </a:xfrm>
      </xdr:grpSpPr>
      <xdr:sp macro="" textlink="">
        <xdr:nvSpPr>
          <xdr:cNvPr id="99386" name="AutoShape 2">
            <a:extLst>
              <a:ext uri="{FF2B5EF4-FFF2-40B4-BE49-F238E27FC236}">
                <a16:creationId xmlns:a16="http://schemas.microsoft.com/office/drawing/2014/main" id="{00000000-0008-0000-0900-00003A84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9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9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9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101414" name="Group 1">
          <a:hlinkClick xmlns:r="http://schemas.openxmlformats.org/officeDocument/2006/relationships" r:id="rId1" tooltip="Click for Next Attachment"/>
          <a:extLst>
            <a:ext uri="{FF2B5EF4-FFF2-40B4-BE49-F238E27FC236}">
              <a16:creationId xmlns:a16="http://schemas.microsoft.com/office/drawing/2014/main" id="{00000000-0008-0000-0A00-0000268C0100}"/>
            </a:ext>
          </a:extLst>
        </xdr:cNvPr>
        <xdr:cNvGrpSpPr>
          <a:grpSpLocks/>
        </xdr:cNvGrpSpPr>
      </xdr:nvGrpSpPr>
      <xdr:grpSpPr bwMode="auto">
        <a:xfrm>
          <a:off x="7991475" y="47625"/>
          <a:ext cx="521494" cy="985838"/>
          <a:chOff x="738" y="5"/>
          <a:chExt cx="116" cy="73"/>
        </a:xfrm>
      </xdr:grpSpPr>
      <xdr:sp macro="" textlink="">
        <xdr:nvSpPr>
          <xdr:cNvPr id="101416" name="AutoShape 2">
            <a:extLst>
              <a:ext uri="{FF2B5EF4-FFF2-40B4-BE49-F238E27FC236}">
                <a16:creationId xmlns:a16="http://schemas.microsoft.com/office/drawing/2014/main" id="{00000000-0008-0000-0A00-0000288C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753" y="23"/>
            <a:ext cx="99"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A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30</xdr:row>
          <xdr:rowOff>123825</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A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0403" name="Group 1">
          <a:hlinkClick xmlns:r="http://schemas.openxmlformats.org/officeDocument/2006/relationships" r:id="rId1" tooltip="Click for Next Attachment"/>
          <a:extLst>
            <a:ext uri="{FF2B5EF4-FFF2-40B4-BE49-F238E27FC236}">
              <a16:creationId xmlns:a16="http://schemas.microsoft.com/office/drawing/2014/main" id="{00000000-0008-0000-0B00-000033880100}"/>
            </a:ext>
          </a:extLst>
        </xdr:cNvPr>
        <xdr:cNvGrpSpPr>
          <a:grpSpLocks/>
        </xdr:cNvGrpSpPr>
      </xdr:nvGrpSpPr>
      <xdr:grpSpPr bwMode="auto">
        <a:xfrm>
          <a:off x="7641431" y="47625"/>
          <a:ext cx="1102519" cy="897731"/>
          <a:chOff x="738" y="5"/>
          <a:chExt cx="116" cy="73"/>
        </a:xfrm>
      </xdr:grpSpPr>
      <xdr:sp macro="" textlink="">
        <xdr:nvSpPr>
          <xdr:cNvPr id="100405" name="AutoShape 2">
            <a:extLst>
              <a:ext uri="{FF2B5EF4-FFF2-40B4-BE49-F238E27FC236}">
                <a16:creationId xmlns:a16="http://schemas.microsoft.com/office/drawing/2014/main" id="{00000000-0008-0000-0B00-00003588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B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B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B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596" name="Group 1">
          <a:hlinkClick xmlns:r="http://schemas.openxmlformats.org/officeDocument/2006/relationships" r:id="rId1" tooltip="Click for Next Attachment"/>
          <a:extLst>
            <a:ext uri="{FF2B5EF4-FFF2-40B4-BE49-F238E27FC236}">
              <a16:creationId xmlns:a16="http://schemas.microsoft.com/office/drawing/2014/main" id="{00000000-0008-0000-0C00-00001C2F0100}"/>
            </a:ext>
          </a:extLst>
        </xdr:cNvPr>
        <xdr:cNvGrpSpPr>
          <a:grpSpLocks/>
        </xdr:cNvGrpSpPr>
      </xdr:nvGrpSpPr>
      <xdr:grpSpPr bwMode="auto">
        <a:xfrm>
          <a:off x="7829550" y="47625"/>
          <a:ext cx="1104900" cy="742950"/>
          <a:chOff x="738" y="5"/>
          <a:chExt cx="116" cy="73"/>
        </a:xfrm>
      </xdr:grpSpPr>
      <xdr:sp macro="" textlink="">
        <xdr:nvSpPr>
          <xdr:cNvPr id="77597" name="AutoShape 2">
            <a:extLst>
              <a:ext uri="{FF2B5EF4-FFF2-40B4-BE49-F238E27FC236}">
                <a16:creationId xmlns:a16="http://schemas.microsoft.com/office/drawing/2014/main" id="{00000000-0008-0000-0C00-00001D2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C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8</xdr:col>
      <xdr:colOff>200025</xdr:colOff>
      <xdr:row>0</xdr:row>
      <xdr:rowOff>47625</xdr:rowOff>
    </xdr:from>
    <xdr:to>
      <xdr:col>10</xdr:col>
      <xdr:colOff>533400</xdr:colOff>
      <xdr:row>2</xdr:row>
      <xdr:rowOff>533400</xdr:rowOff>
    </xdr:to>
    <xdr:grpSp>
      <xdr:nvGrpSpPr>
        <xdr:cNvPr id="2" name="Group 4">
          <a:extLst>
            <a:ext uri="{FF2B5EF4-FFF2-40B4-BE49-F238E27FC236}">
              <a16:creationId xmlns:a16="http://schemas.microsoft.com/office/drawing/2014/main" id="{00000000-0008-0000-0D00-000002000000}"/>
            </a:ext>
          </a:extLst>
        </xdr:cNvPr>
        <xdr:cNvGrpSpPr>
          <a:grpSpLocks/>
        </xdr:cNvGrpSpPr>
      </xdr:nvGrpSpPr>
      <xdr:grpSpPr bwMode="auto">
        <a:xfrm>
          <a:off x="10192616" y="47625"/>
          <a:ext cx="1545648" cy="1109230"/>
          <a:chOff x="6962775" y="47625"/>
          <a:chExt cx="2139950" cy="887942"/>
        </a:xfrm>
      </xdr:grpSpPr>
      <xdr:sp macro="" textlink="">
        <xdr:nvSpPr>
          <xdr:cNvPr id="3" name="AutoShape 2">
            <a:extLst>
              <a:ext uri="{FF2B5EF4-FFF2-40B4-BE49-F238E27FC236}">
                <a16:creationId xmlns:a16="http://schemas.microsoft.com/office/drawing/2014/main" id="{00000000-0008-0000-0D00-000003000000}"/>
              </a:ext>
            </a:extLst>
          </xdr:cNvPr>
          <xdr:cNvSpPr>
            <a:spLocks noChangeArrowheads="1"/>
          </xdr:cNvSpPr>
        </xdr:nvSpPr>
        <xdr:spPr bwMode="auto">
          <a:xfrm>
            <a:off x="6962775" y="47625"/>
            <a:ext cx="2139950" cy="887942"/>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D00-000004000000}"/>
              </a:ext>
            </a:extLst>
          </xdr:cNvPr>
          <xdr:cNvSpPr txBox="1">
            <a:spLocks noChangeArrowheads="1"/>
          </xdr:cNvSpPr>
        </xdr:nvSpPr>
        <xdr:spPr bwMode="auto">
          <a:xfrm>
            <a:off x="7159703" y="277265"/>
            <a:ext cx="1811737" cy="466935"/>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644" name="Group 1">
          <a:hlinkClick xmlns:r="http://schemas.openxmlformats.org/officeDocument/2006/relationships" r:id="rId1" tooltip="Click for Next Attachment"/>
          <a:extLst>
            <a:ext uri="{FF2B5EF4-FFF2-40B4-BE49-F238E27FC236}">
              <a16:creationId xmlns:a16="http://schemas.microsoft.com/office/drawing/2014/main" id="{00000000-0008-0000-0E00-00001C370100}"/>
            </a:ext>
          </a:extLst>
        </xdr:cNvPr>
        <xdr:cNvGrpSpPr>
          <a:grpSpLocks/>
        </xdr:cNvGrpSpPr>
      </xdr:nvGrpSpPr>
      <xdr:grpSpPr bwMode="auto">
        <a:xfrm>
          <a:off x="9458325" y="9525"/>
          <a:ext cx="3133725" cy="828675"/>
          <a:chOff x="738" y="5"/>
          <a:chExt cx="116" cy="73"/>
        </a:xfrm>
      </xdr:grpSpPr>
      <xdr:sp macro="" textlink="">
        <xdr:nvSpPr>
          <xdr:cNvPr id="79645" name="AutoShape 2">
            <a:extLst>
              <a:ext uri="{FF2B5EF4-FFF2-40B4-BE49-F238E27FC236}">
                <a16:creationId xmlns:a16="http://schemas.microsoft.com/office/drawing/2014/main" id="{00000000-0008-0000-0E00-00001D3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E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668" name="Group 1">
          <a:hlinkClick xmlns:r="http://schemas.openxmlformats.org/officeDocument/2006/relationships" r:id="rId1" tooltip="Click for Next Attachment"/>
          <a:extLst>
            <a:ext uri="{FF2B5EF4-FFF2-40B4-BE49-F238E27FC236}">
              <a16:creationId xmlns:a16="http://schemas.microsoft.com/office/drawing/2014/main" id="{00000000-0008-0000-0F00-00001C3B0100}"/>
            </a:ext>
          </a:extLst>
        </xdr:cNvPr>
        <xdr:cNvGrpSpPr>
          <a:grpSpLocks/>
        </xdr:cNvGrpSpPr>
      </xdr:nvGrpSpPr>
      <xdr:grpSpPr bwMode="auto">
        <a:xfrm>
          <a:off x="8765721" y="57150"/>
          <a:ext cx="1110343" cy="820511"/>
          <a:chOff x="738" y="5"/>
          <a:chExt cx="116" cy="73"/>
        </a:xfrm>
      </xdr:grpSpPr>
      <xdr:sp macro="" textlink="">
        <xdr:nvSpPr>
          <xdr:cNvPr id="80669" name="AutoShape 2">
            <a:extLst>
              <a:ext uri="{FF2B5EF4-FFF2-40B4-BE49-F238E27FC236}">
                <a16:creationId xmlns:a16="http://schemas.microsoft.com/office/drawing/2014/main" id="{00000000-0008-0000-0F00-00001D3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0F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6</xdr:col>
      <xdr:colOff>0</xdr:colOff>
      <xdr:row>0</xdr:row>
      <xdr:rowOff>228600</xdr:rowOff>
    </xdr:from>
    <xdr:to>
      <xdr:col>6</xdr:col>
      <xdr:colOff>0</xdr:colOff>
      <xdr:row>2</xdr:row>
      <xdr:rowOff>466725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000-000002000000}"/>
            </a:ext>
          </a:extLst>
        </xdr:cNvPr>
        <xdr:cNvGrpSpPr>
          <a:grpSpLocks/>
        </xdr:cNvGrpSpPr>
      </xdr:nvGrpSpPr>
      <xdr:grpSpPr bwMode="auto">
        <a:xfrm>
          <a:off x="9060656" y="228600"/>
          <a:ext cx="0" cy="714375"/>
          <a:chOff x="919" y="4"/>
          <a:chExt cx="116" cy="73"/>
        </a:xfrm>
      </xdr:grpSpPr>
      <xdr:sp macro="" textlink="">
        <xdr:nvSpPr>
          <xdr:cNvPr id="3" name="AutoShape 2">
            <a:extLst>
              <a:ext uri="{FF2B5EF4-FFF2-40B4-BE49-F238E27FC236}">
                <a16:creationId xmlns:a16="http://schemas.microsoft.com/office/drawing/2014/main" id="{00000000-0008-0000-1000-000003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000-000004000000}"/>
              </a:ext>
            </a:extLst>
          </xdr:cNvPr>
          <xdr:cNvSpPr txBox="1">
            <a:spLocks noChangeArrowheads="1"/>
          </xdr:cNvSpPr>
        </xdr:nvSpPr>
        <xdr:spPr bwMode="auto">
          <a:xfrm>
            <a:off x="9667875" y="18443467597669"/>
            <a:ext cx="0"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6</xdr:col>
      <xdr:colOff>0</xdr:colOff>
      <xdr:row>0</xdr:row>
      <xdr:rowOff>66675</xdr:rowOff>
    </xdr:from>
    <xdr:to>
      <xdr:col>12</xdr:col>
      <xdr:colOff>209550</xdr:colOff>
      <xdr:row>2</xdr:row>
      <xdr:rowOff>523875</xdr:rowOff>
    </xdr:to>
    <xdr:grpSp>
      <xdr:nvGrpSpPr>
        <xdr:cNvPr id="5" name="Group 1">
          <a:hlinkClick xmlns:r="http://schemas.openxmlformats.org/officeDocument/2006/relationships" r:id="rId1" tooltip="Click for Next Attachment"/>
          <a:extLst>
            <a:ext uri="{FF2B5EF4-FFF2-40B4-BE49-F238E27FC236}">
              <a16:creationId xmlns:a16="http://schemas.microsoft.com/office/drawing/2014/main" id="{00000000-0008-0000-1000-000005000000}"/>
            </a:ext>
          </a:extLst>
        </xdr:cNvPr>
        <xdr:cNvGrpSpPr>
          <a:grpSpLocks/>
        </xdr:cNvGrpSpPr>
      </xdr:nvGrpSpPr>
      <xdr:grpSpPr bwMode="auto">
        <a:xfrm>
          <a:off x="9060656" y="66675"/>
          <a:ext cx="2031207" cy="933450"/>
          <a:chOff x="919" y="4"/>
          <a:chExt cx="116" cy="73"/>
        </a:xfrm>
      </xdr:grpSpPr>
      <xdr:sp macro="" textlink="">
        <xdr:nvSpPr>
          <xdr:cNvPr id="6" name="AutoShape 2">
            <a:extLst>
              <a:ext uri="{FF2B5EF4-FFF2-40B4-BE49-F238E27FC236}">
                <a16:creationId xmlns:a16="http://schemas.microsoft.com/office/drawing/2014/main" id="{00000000-0008-0000-1000-0000060000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1000-000007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133350</xdr:colOff>
      <xdr:row>0</xdr:row>
      <xdr:rowOff>47625</xdr:rowOff>
    </xdr:from>
    <xdr:to>
      <xdr:col>6</xdr:col>
      <xdr:colOff>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100-000002000000}"/>
            </a:ext>
          </a:extLst>
        </xdr:cNvPr>
        <xdr:cNvGrpSpPr>
          <a:grpSpLocks/>
        </xdr:cNvGrpSpPr>
      </xdr:nvGrpSpPr>
      <xdr:grpSpPr bwMode="auto">
        <a:xfrm>
          <a:off x="7652497" y="47625"/>
          <a:ext cx="471768" cy="702049"/>
          <a:chOff x="738" y="5"/>
          <a:chExt cx="116" cy="73"/>
        </a:xfrm>
      </xdr:grpSpPr>
      <xdr:sp macro="" textlink="">
        <xdr:nvSpPr>
          <xdr:cNvPr id="3" name="AutoShape 2">
            <a:extLst>
              <a:ext uri="{FF2B5EF4-FFF2-40B4-BE49-F238E27FC236}">
                <a16:creationId xmlns:a16="http://schemas.microsoft.com/office/drawing/2014/main" id="{00000000-0008-0000-11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752" y="23"/>
            <a:ext cx="104"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716" name="Group 1">
          <a:hlinkClick xmlns:r="http://schemas.openxmlformats.org/officeDocument/2006/relationships" r:id="rId1" tooltip="Click for Next Attachment"/>
          <a:extLst>
            <a:ext uri="{FF2B5EF4-FFF2-40B4-BE49-F238E27FC236}">
              <a16:creationId xmlns:a16="http://schemas.microsoft.com/office/drawing/2014/main" id="{00000000-0008-0000-1200-00001C430100}"/>
            </a:ext>
          </a:extLst>
        </xdr:cNvPr>
        <xdr:cNvGrpSpPr>
          <a:grpSpLocks/>
        </xdr:cNvGrpSpPr>
      </xdr:nvGrpSpPr>
      <xdr:grpSpPr bwMode="auto">
        <a:xfrm>
          <a:off x="8020050" y="47625"/>
          <a:ext cx="1104900" cy="695325"/>
          <a:chOff x="738" y="5"/>
          <a:chExt cx="116" cy="73"/>
        </a:xfrm>
      </xdr:grpSpPr>
      <xdr:sp macro="" textlink="">
        <xdr:nvSpPr>
          <xdr:cNvPr id="82717" name="AutoShape 2">
            <a:extLst>
              <a:ext uri="{FF2B5EF4-FFF2-40B4-BE49-F238E27FC236}">
                <a16:creationId xmlns:a16="http://schemas.microsoft.com/office/drawing/2014/main" id="{00000000-0008-0000-1200-00001D4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740" name="Group 1">
          <a:hlinkClick xmlns:r="http://schemas.openxmlformats.org/officeDocument/2006/relationships" r:id="rId1" tooltip="Click for Next Attachment"/>
          <a:extLst>
            <a:ext uri="{FF2B5EF4-FFF2-40B4-BE49-F238E27FC236}">
              <a16:creationId xmlns:a16="http://schemas.microsoft.com/office/drawing/2014/main" id="{00000000-0008-0000-1300-00001C470100}"/>
            </a:ext>
          </a:extLst>
        </xdr:cNvPr>
        <xdr:cNvGrpSpPr>
          <a:grpSpLocks/>
        </xdr:cNvGrpSpPr>
      </xdr:nvGrpSpPr>
      <xdr:grpSpPr bwMode="auto">
        <a:xfrm>
          <a:off x="7886700" y="47625"/>
          <a:ext cx="1104900" cy="676275"/>
          <a:chOff x="738" y="5"/>
          <a:chExt cx="116" cy="73"/>
        </a:xfrm>
      </xdr:grpSpPr>
      <xdr:sp macro="" textlink="">
        <xdr:nvSpPr>
          <xdr:cNvPr id="83741" name="AutoShape 2">
            <a:extLst>
              <a:ext uri="{FF2B5EF4-FFF2-40B4-BE49-F238E27FC236}">
                <a16:creationId xmlns:a16="http://schemas.microsoft.com/office/drawing/2014/main" id="{00000000-0008-0000-1300-00001D4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764" name="Group 1">
          <a:hlinkClick xmlns:r="http://schemas.openxmlformats.org/officeDocument/2006/relationships" r:id="rId1" tooltip="Click for Next Attachment"/>
          <a:extLst>
            <a:ext uri="{FF2B5EF4-FFF2-40B4-BE49-F238E27FC236}">
              <a16:creationId xmlns:a16="http://schemas.microsoft.com/office/drawing/2014/main" id="{00000000-0008-0000-1400-00001C4B0100}"/>
            </a:ext>
          </a:extLst>
        </xdr:cNvPr>
        <xdr:cNvGrpSpPr>
          <a:grpSpLocks/>
        </xdr:cNvGrpSpPr>
      </xdr:nvGrpSpPr>
      <xdr:grpSpPr bwMode="auto">
        <a:xfrm>
          <a:off x="7686675" y="447675"/>
          <a:ext cx="1104900" cy="695325"/>
          <a:chOff x="738" y="5"/>
          <a:chExt cx="116" cy="73"/>
        </a:xfrm>
      </xdr:grpSpPr>
      <xdr:sp macro="" textlink="">
        <xdr:nvSpPr>
          <xdr:cNvPr id="84765" name="AutoShape 2">
            <a:extLst>
              <a:ext uri="{FF2B5EF4-FFF2-40B4-BE49-F238E27FC236}">
                <a16:creationId xmlns:a16="http://schemas.microsoft.com/office/drawing/2014/main" id="{00000000-0008-0000-1400-00001D4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5382" name="Group 2">
          <a:hlinkClick xmlns:r="http://schemas.openxmlformats.org/officeDocument/2006/relationships" r:id="rId1" tooltip="Click for Next Attachment"/>
          <a:extLst>
            <a:ext uri="{FF2B5EF4-FFF2-40B4-BE49-F238E27FC236}">
              <a16:creationId xmlns:a16="http://schemas.microsoft.com/office/drawing/2014/main" id="{00000000-0008-0000-1500-000026630000}"/>
            </a:ext>
          </a:extLst>
        </xdr:cNvPr>
        <xdr:cNvGrpSpPr>
          <a:grpSpLocks/>
        </xdr:cNvGrpSpPr>
      </xdr:nvGrpSpPr>
      <xdr:grpSpPr bwMode="auto">
        <a:xfrm>
          <a:off x="7924800" y="57150"/>
          <a:ext cx="1200150" cy="1114425"/>
          <a:chOff x="738" y="5"/>
          <a:chExt cx="116" cy="73"/>
        </a:xfrm>
      </xdr:grpSpPr>
      <xdr:sp macro="" textlink="">
        <xdr:nvSpPr>
          <xdr:cNvPr id="25383" name="AutoShape 3">
            <a:extLst>
              <a:ext uri="{FF2B5EF4-FFF2-40B4-BE49-F238E27FC236}">
                <a16:creationId xmlns:a16="http://schemas.microsoft.com/office/drawing/2014/main" id="{00000000-0008-0000-1500-00002763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73</xdr:row>
          <xdr:rowOff>19050</xdr:rowOff>
        </xdr:from>
        <xdr:to>
          <xdr:col>1</xdr:col>
          <xdr:colOff>2124075</xdr:colOff>
          <xdr:row>73</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73</xdr:row>
          <xdr:rowOff>19050</xdr:rowOff>
        </xdr:from>
        <xdr:to>
          <xdr:col>3</xdr:col>
          <xdr:colOff>923925</xdr:colOff>
          <xdr:row>73</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2.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86816" name="Group 1">
          <a:hlinkClick xmlns:r="http://schemas.openxmlformats.org/officeDocument/2006/relationships" r:id="rId1" tooltip="Click for Next Attachment"/>
          <a:extLst>
            <a:ext uri="{FF2B5EF4-FFF2-40B4-BE49-F238E27FC236}">
              <a16:creationId xmlns:a16="http://schemas.microsoft.com/office/drawing/2014/main" id="{00000000-0008-0000-1600-000020530100}"/>
            </a:ext>
          </a:extLst>
        </xdr:cNvPr>
        <xdr:cNvGrpSpPr>
          <a:grpSpLocks/>
        </xdr:cNvGrpSpPr>
      </xdr:nvGrpSpPr>
      <xdr:grpSpPr bwMode="auto">
        <a:xfrm>
          <a:off x="7134225" y="533400"/>
          <a:ext cx="1104900" cy="1247775"/>
          <a:chOff x="738" y="5"/>
          <a:chExt cx="116" cy="73"/>
        </a:xfrm>
      </xdr:grpSpPr>
      <xdr:sp macro="" textlink="">
        <xdr:nvSpPr>
          <xdr:cNvPr id="86817" name="AutoShape 2">
            <a:extLst>
              <a:ext uri="{FF2B5EF4-FFF2-40B4-BE49-F238E27FC236}">
                <a16:creationId xmlns:a16="http://schemas.microsoft.com/office/drawing/2014/main" id="{00000000-0008-0000-1600-0000215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7411" name="Text Box 3">
            <a:extLst>
              <a:ext uri="{FF2B5EF4-FFF2-40B4-BE49-F238E27FC236}">
                <a16:creationId xmlns:a16="http://schemas.microsoft.com/office/drawing/2014/main" id="{00000000-0008-0000-1600-0000034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836" name="Group 1">
          <a:hlinkClick xmlns:r="http://schemas.openxmlformats.org/officeDocument/2006/relationships" r:id="rId1" tooltip="Click for Next Attachment"/>
          <a:extLst>
            <a:ext uri="{FF2B5EF4-FFF2-40B4-BE49-F238E27FC236}">
              <a16:creationId xmlns:a16="http://schemas.microsoft.com/office/drawing/2014/main" id="{00000000-0008-0000-1700-00001C570100}"/>
            </a:ext>
          </a:extLst>
        </xdr:cNvPr>
        <xdr:cNvGrpSpPr>
          <a:grpSpLocks/>
        </xdr:cNvGrpSpPr>
      </xdr:nvGrpSpPr>
      <xdr:grpSpPr bwMode="auto">
        <a:xfrm>
          <a:off x="8333317" y="57150"/>
          <a:ext cx="1113366" cy="804333"/>
          <a:chOff x="738" y="5"/>
          <a:chExt cx="116" cy="73"/>
        </a:xfrm>
      </xdr:grpSpPr>
      <xdr:sp macro="" textlink="">
        <xdr:nvSpPr>
          <xdr:cNvPr id="87837" name="AutoShape 2">
            <a:extLst>
              <a:ext uri="{FF2B5EF4-FFF2-40B4-BE49-F238E27FC236}">
                <a16:creationId xmlns:a16="http://schemas.microsoft.com/office/drawing/2014/main" id="{00000000-0008-0000-1700-00001D57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860" name="Group 1">
          <a:hlinkClick xmlns:r="http://schemas.openxmlformats.org/officeDocument/2006/relationships" r:id="rId1" tooltip="Click for Next Attachment"/>
          <a:extLst>
            <a:ext uri="{FF2B5EF4-FFF2-40B4-BE49-F238E27FC236}">
              <a16:creationId xmlns:a16="http://schemas.microsoft.com/office/drawing/2014/main" id="{00000000-0008-0000-1800-00001C5B0100}"/>
            </a:ext>
          </a:extLst>
        </xdr:cNvPr>
        <xdr:cNvGrpSpPr>
          <a:grpSpLocks/>
        </xdr:cNvGrpSpPr>
      </xdr:nvGrpSpPr>
      <xdr:grpSpPr bwMode="auto">
        <a:xfrm>
          <a:off x="7000875" y="47625"/>
          <a:ext cx="1104900" cy="676275"/>
          <a:chOff x="738" y="5"/>
          <a:chExt cx="116" cy="73"/>
        </a:xfrm>
      </xdr:grpSpPr>
      <xdr:sp macro="" textlink="">
        <xdr:nvSpPr>
          <xdr:cNvPr id="88861" name="AutoShape 2">
            <a:extLst>
              <a:ext uri="{FF2B5EF4-FFF2-40B4-BE49-F238E27FC236}">
                <a16:creationId xmlns:a16="http://schemas.microsoft.com/office/drawing/2014/main" id="{00000000-0008-0000-1800-00001D5B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9</xdr:col>
      <xdr:colOff>0</xdr:colOff>
      <xdr:row>0</xdr:row>
      <xdr:rowOff>209550</xdr:rowOff>
    </xdr:from>
    <xdr:to>
      <xdr:col>17</xdr:col>
      <xdr:colOff>361950</xdr:colOff>
      <xdr:row>2</xdr:row>
      <xdr:rowOff>161925</xdr:rowOff>
    </xdr:to>
    <xdr:grpSp>
      <xdr:nvGrpSpPr>
        <xdr:cNvPr id="89884" name="Group 1">
          <a:hlinkClick xmlns:r="http://schemas.openxmlformats.org/officeDocument/2006/relationships" r:id="rId1" tooltip="Click for Next Attachment"/>
          <a:extLst>
            <a:ext uri="{FF2B5EF4-FFF2-40B4-BE49-F238E27FC236}">
              <a16:creationId xmlns:a16="http://schemas.microsoft.com/office/drawing/2014/main" id="{00000000-0008-0000-1900-00001C5F0100}"/>
            </a:ext>
          </a:extLst>
        </xdr:cNvPr>
        <xdr:cNvGrpSpPr>
          <a:grpSpLocks/>
        </xdr:cNvGrpSpPr>
      </xdr:nvGrpSpPr>
      <xdr:grpSpPr bwMode="auto">
        <a:xfrm>
          <a:off x="7210425" y="209550"/>
          <a:ext cx="0" cy="695325"/>
          <a:chOff x="738" y="5"/>
          <a:chExt cx="116" cy="73"/>
        </a:xfrm>
      </xdr:grpSpPr>
      <xdr:sp macro="" textlink="">
        <xdr:nvSpPr>
          <xdr:cNvPr id="89885" name="AutoShape 2">
            <a:extLst>
              <a:ext uri="{FF2B5EF4-FFF2-40B4-BE49-F238E27FC236}">
                <a16:creationId xmlns:a16="http://schemas.microsoft.com/office/drawing/2014/main" id="{00000000-0008-0000-1900-00001D5F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908" name="Group 1">
          <a:hlinkClick xmlns:r="http://schemas.openxmlformats.org/officeDocument/2006/relationships" r:id="rId1" tooltip="Click for Next Attachment"/>
          <a:extLst>
            <a:ext uri="{FF2B5EF4-FFF2-40B4-BE49-F238E27FC236}">
              <a16:creationId xmlns:a16="http://schemas.microsoft.com/office/drawing/2014/main" id="{00000000-0008-0000-1A00-00001C630100}"/>
            </a:ext>
          </a:extLst>
        </xdr:cNvPr>
        <xdr:cNvGrpSpPr>
          <a:grpSpLocks/>
        </xdr:cNvGrpSpPr>
      </xdr:nvGrpSpPr>
      <xdr:grpSpPr bwMode="auto">
        <a:xfrm>
          <a:off x="8641416" y="57150"/>
          <a:ext cx="1095935" cy="780490"/>
          <a:chOff x="738" y="5"/>
          <a:chExt cx="116" cy="73"/>
        </a:xfrm>
      </xdr:grpSpPr>
      <xdr:sp macro="" textlink="">
        <xdr:nvSpPr>
          <xdr:cNvPr id="90909" name="AutoShape 2">
            <a:extLst>
              <a:ext uri="{FF2B5EF4-FFF2-40B4-BE49-F238E27FC236}">
                <a16:creationId xmlns:a16="http://schemas.microsoft.com/office/drawing/2014/main" id="{00000000-0008-0000-1A00-00001D63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7812" name="Group 14">
          <a:hlinkClick xmlns:r="http://schemas.openxmlformats.org/officeDocument/2006/relationships" r:id="rId1" tooltip="Back to Cover"/>
          <a:extLst>
            <a:ext uri="{FF2B5EF4-FFF2-40B4-BE49-F238E27FC236}">
              <a16:creationId xmlns:a16="http://schemas.microsoft.com/office/drawing/2014/main" id="{00000000-0008-0000-1B00-0000147E0100}"/>
            </a:ext>
          </a:extLst>
        </xdr:cNvPr>
        <xdr:cNvGrpSpPr>
          <a:grpSpLocks/>
        </xdr:cNvGrpSpPr>
      </xdr:nvGrpSpPr>
      <xdr:grpSpPr bwMode="auto">
        <a:xfrm>
          <a:off x="7667625" y="57150"/>
          <a:ext cx="1190625" cy="942975"/>
          <a:chOff x="711" y="6"/>
          <a:chExt cx="125" cy="73"/>
        </a:xfrm>
      </xdr:grpSpPr>
      <xdr:sp macro="" textlink="">
        <xdr:nvSpPr>
          <xdr:cNvPr id="97817" name="AutoShape 8">
            <a:extLst>
              <a:ext uri="{FF2B5EF4-FFF2-40B4-BE49-F238E27FC236}">
                <a16:creationId xmlns:a16="http://schemas.microsoft.com/office/drawing/2014/main" id="{00000000-0008-0000-1B00-0000197E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B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3B037C\G2%20data\Users\60001290\Desktop\15_First%20Envelope_GI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60003099\Desktop\1_First%20Envelope_Attachments%20OH0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60003099\Desktop\S1%20Attachments.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My%20Documents\Office%20work\Current\NRSS%20XXVIII\Tower\Retender\Amendment%20No.%20I\vii)%20Attacments%20Vol-III-Rev.1.xlsm"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C-1383\Full%20Report\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03B037C\G2%20data\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C:\Users\60002136\Desktop\Mjunction%20bidding%20docs%20POWERGRID\Volume%20III\Volume%20III\01_First%20Envelope%20Bid%20Form%20and%20Attachments_SS74.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C:\Users\60002136\Desktop\TOGA%20Kit%20NIT%20Documents\Volume-III\01%20First%20Envelope%20and%20Bid%20Forms.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Users\60003099\Desktop\01_First%20Envelope%20(Bid%20Form%20and%20Attachments)%20-%20SS01.r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C:\Users\60003244\Desktop\00-First%20Envelope%20Attachments%20and%20Bid%20Form_SS76.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C:\Users\60003244\AppData\Local\Microsoft\Windows\INetCache\Content.Outlook\Z7I2RVB8\01_First%20Envelope%20Bid%20Form%20and%20Attachments.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Users\60003099\Desktop\1._First%20Envelope%20Bid%20form%20and%20Attacments%20Vol-III%20SS09_Rev_01.xls" TargetMode="External"/></Relationships>
</file>

<file path=xl/externalLinks/_rels/externalLink17.xml.rels><?xml version="1.0" encoding="UTF-8" standalone="yes"?>
<Relationships xmlns="http://schemas.openxmlformats.org/package/2006/relationships"><Relationship Id="rId2" Type="http://schemas.openxmlformats.org/officeDocument/2006/relationships/externalLinkPath" Target="file:///C:\All%20Files\001%20Master%20Documents\02%20Open%20Tender\01%20Bid%20Documents\2%20OT%20S&amp;I\123-124%20Erection%20rate%20contract\Pkg-A\Volume-III\First_Envelope_and_Bid_Forms.xls" TargetMode="External"/><Relationship Id="rId1" Type="http://schemas.openxmlformats.org/officeDocument/2006/relationships/externalLinkPath" Target="file:///C:\All%20Files\001%20Master%20Documents\02%20Open%20Tender\01%20Bid%20Documents\2%20OT%20S&amp;I\123-124%20Erection%20rate%20contract\Pkg-A\Volume-III\First_Envelope_and_Bid_Form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row r="6">
          <cell r="G6">
            <v>1</v>
          </cell>
        </row>
      </sheetData>
      <sheetData sheetId="2">
        <row r="7">
          <cell r="E7" t="str">
            <v>To:</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refreshError="1"/>
      <sheetData sheetId="2" refreshError="1">
        <row r="7">
          <cell r="E7" t="str">
            <v>To:</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9"/>
      <sheetName val="Attachment-20"/>
      <sheetName val="Bid Form 1st Envelope "/>
      <sheetName val="N to W"/>
      <sheetName val="Sheet1"/>
    </sheetNames>
    <sheetDataSet>
      <sheetData sheetId="0"/>
      <sheetData sheetId="1"/>
      <sheetData sheetId="2"/>
      <sheetData sheetId="3">
        <row r="11">
          <cell r="B11" t="str">
            <v/>
          </cell>
        </row>
        <row r="19">
          <cell r="B19" t="str">
            <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refreshError="1"/>
      <sheetData sheetId="3" refreshError="1">
        <row r="7">
          <cell r="E7" t="str">
            <v>To:</v>
          </cell>
        </row>
      </sheetData>
      <sheetData sheetId="4" refreshError="1">
        <row r="8">
          <cell r="A8" t="str">
            <v>Bidder's Name and Address:</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refreshError="1"/>
      <sheetData sheetId="1" refreshError="1"/>
      <sheetData sheetId="2" refreshError="1"/>
      <sheetData sheetId="3">
        <row r="1">
          <cell r="A1" t="str">
            <v>Specification No. :CC-CS/1049-NER/SS-4185/3/G3</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7"/>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 val="N-W(cr.)-2"/>
    </sheetNames>
    <sheetDataSet>
      <sheetData sheetId="0" refreshError="1"/>
      <sheetData sheetId="1"/>
      <sheetData sheetId="2">
        <row r="8">
          <cell r="A8">
            <v>0</v>
          </cell>
        </row>
      </sheetData>
      <sheetData sheetId="3">
        <row r="1">
          <cell r="A1" t="str">
            <v>SPEC. NO.: CC-CS/1059-NR3/GIS-4170/10/G7</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asic"/>
      <sheetName val="Cover"/>
      <sheetName val="Names of Bidder"/>
      <sheetName val="Attach 3(JV)"/>
      <sheetName val="Attach-3 (QR)"/>
      <sheetName val="Attach 4"/>
      <sheetName val="Attach 4 (A)"/>
      <sheetName val="Attach 4 (B)"/>
      <sheetName val="Attach 5"/>
      <sheetName val="Attach 5A"/>
      <sheetName val="Attach 5B"/>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9"/>
      <sheetName val="Attachment-20"/>
      <sheetName val="Attach 25"/>
      <sheetName val="Bid Form 1st Envelope "/>
      <sheetName val="N to W"/>
      <sheetName val="Sheet1"/>
    </sheetNames>
    <sheetDataSet>
      <sheetData sheetId="0">
        <row r="3">
          <cell r="A3" t="str">
            <v>Specification No. :</v>
          </cell>
          <cell r="B3" t="str">
            <v>NR1/NT/W-MISC/DOM/I00/22/00715</v>
          </cell>
        </row>
      </sheetData>
      <sheetData sheetId="1" refreshError="1"/>
      <sheetData sheetId="2" refreshError="1"/>
      <sheetData sheetId="3">
        <row r="3">
          <cell r="A3" t="str">
            <v>Package A - Rate Contract for Erection works (Service) pertaining to diversion / modification of various 765kV transmission lines at various locations in NR-I</v>
          </cell>
        </row>
        <row r="7">
          <cell r="A7" t="str">
            <v>Bidder’s Name and Address :</v>
          </cell>
          <cell r="E7" t="str">
            <v>To:</v>
          </cell>
        </row>
        <row r="8">
          <cell r="A8" t="str">
            <v/>
          </cell>
          <cell r="E8" t="str">
            <v>Contract Services</v>
          </cell>
        </row>
        <row r="9">
          <cell r="B9" t="str">
            <v/>
          </cell>
          <cell r="E9" t="str">
            <v>Power Grid Corporation of India Ltd.,</v>
          </cell>
        </row>
        <row r="10">
          <cell r="B10" t="str">
            <v/>
          </cell>
          <cell r="E10" t="str">
            <v>"Saudamini", Plot No. 2, Sector 29</v>
          </cell>
        </row>
        <row r="11">
          <cell r="B11" t="str">
            <v/>
          </cell>
          <cell r="E11" t="str">
            <v>Gurgaon (Haryana) - 122001</v>
          </cell>
        </row>
        <row r="12">
          <cell r="B12" t="str">
            <v/>
          </cell>
        </row>
        <row r="24">
          <cell r="B24" t="str">
            <v/>
          </cell>
          <cell r="E24" t="str">
            <v/>
          </cell>
        </row>
        <row r="25">
          <cell r="B25" t="str">
            <v/>
          </cell>
          <cell r="E25" t="str">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39.bin"/><Relationship Id="rId13" Type="http://schemas.openxmlformats.org/officeDocument/2006/relationships/printerSettings" Target="../printerSettings/printerSettings44.bin"/><Relationship Id="rId18" Type="http://schemas.openxmlformats.org/officeDocument/2006/relationships/printerSettings" Target="../printerSettings/printerSettings49.bin"/><Relationship Id="rId26" Type="http://schemas.openxmlformats.org/officeDocument/2006/relationships/printerSettings" Target="../printerSettings/printerSettings57.bin"/><Relationship Id="rId3" Type="http://schemas.openxmlformats.org/officeDocument/2006/relationships/printerSettings" Target="../printerSettings/printerSettings34.bin"/><Relationship Id="rId21" Type="http://schemas.openxmlformats.org/officeDocument/2006/relationships/printerSettings" Target="../printerSettings/printerSettings52.bin"/><Relationship Id="rId7" Type="http://schemas.openxmlformats.org/officeDocument/2006/relationships/printerSettings" Target="../printerSettings/printerSettings38.bin"/><Relationship Id="rId12" Type="http://schemas.openxmlformats.org/officeDocument/2006/relationships/printerSettings" Target="../printerSettings/printerSettings43.bin"/><Relationship Id="rId17" Type="http://schemas.openxmlformats.org/officeDocument/2006/relationships/printerSettings" Target="../printerSettings/printerSettings48.bin"/><Relationship Id="rId25" Type="http://schemas.openxmlformats.org/officeDocument/2006/relationships/printerSettings" Target="../printerSettings/printerSettings56.bin"/><Relationship Id="rId2" Type="http://schemas.openxmlformats.org/officeDocument/2006/relationships/printerSettings" Target="../printerSettings/printerSettings33.bin"/><Relationship Id="rId16" Type="http://schemas.openxmlformats.org/officeDocument/2006/relationships/printerSettings" Target="../printerSettings/printerSettings47.bin"/><Relationship Id="rId20" Type="http://schemas.openxmlformats.org/officeDocument/2006/relationships/printerSettings" Target="../printerSettings/printerSettings51.bin"/><Relationship Id="rId29" Type="http://schemas.openxmlformats.org/officeDocument/2006/relationships/printerSettings" Target="../printerSettings/printerSettings60.bin"/><Relationship Id="rId1" Type="http://schemas.openxmlformats.org/officeDocument/2006/relationships/printerSettings" Target="../printerSettings/printerSettings32.bin"/><Relationship Id="rId6" Type="http://schemas.openxmlformats.org/officeDocument/2006/relationships/printerSettings" Target="../printerSettings/printerSettings37.bin"/><Relationship Id="rId11" Type="http://schemas.openxmlformats.org/officeDocument/2006/relationships/printerSettings" Target="../printerSettings/printerSettings42.bin"/><Relationship Id="rId24" Type="http://schemas.openxmlformats.org/officeDocument/2006/relationships/printerSettings" Target="../printerSettings/printerSettings55.bin"/><Relationship Id="rId32" Type="http://schemas.openxmlformats.org/officeDocument/2006/relationships/drawing" Target="../drawings/drawing1.xml"/><Relationship Id="rId5" Type="http://schemas.openxmlformats.org/officeDocument/2006/relationships/printerSettings" Target="../printerSettings/printerSettings36.bin"/><Relationship Id="rId15" Type="http://schemas.openxmlformats.org/officeDocument/2006/relationships/printerSettings" Target="../printerSettings/printerSettings46.bin"/><Relationship Id="rId23" Type="http://schemas.openxmlformats.org/officeDocument/2006/relationships/printerSettings" Target="../printerSettings/printerSettings54.bin"/><Relationship Id="rId28" Type="http://schemas.openxmlformats.org/officeDocument/2006/relationships/printerSettings" Target="../printerSettings/printerSettings59.bin"/><Relationship Id="rId10" Type="http://schemas.openxmlformats.org/officeDocument/2006/relationships/printerSettings" Target="../printerSettings/printerSettings41.bin"/><Relationship Id="rId19" Type="http://schemas.openxmlformats.org/officeDocument/2006/relationships/printerSettings" Target="../printerSettings/printerSettings50.bin"/><Relationship Id="rId31" Type="http://schemas.openxmlformats.org/officeDocument/2006/relationships/printerSettings" Target="../printerSettings/printerSettings62.bin"/><Relationship Id="rId4" Type="http://schemas.openxmlformats.org/officeDocument/2006/relationships/printerSettings" Target="../printerSettings/printerSettings35.bin"/><Relationship Id="rId9" Type="http://schemas.openxmlformats.org/officeDocument/2006/relationships/printerSettings" Target="../printerSettings/printerSettings40.bin"/><Relationship Id="rId14" Type="http://schemas.openxmlformats.org/officeDocument/2006/relationships/printerSettings" Target="../printerSettings/printerSettings45.bin"/><Relationship Id="rId22" Type="http://schemas.openxmlformats.org/officeDocument/2006/relationships/printerSettings" Target="../printerSettings/printerSettings53.bin"/><Relationship Id="rId27" Type="http://schemas.openxmlformats.org/officeDocument/2006/relationships/printerSettings" Target="../printerSettings/printerSettings58.bin"/><Relationship Id="rId30" Type="http://schemas.openxmlformats.org/officeDocument/2006/relationships/printerSettings" Target="../printerSettings/printerSettings61.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70.bin"/><Relationship Id="rId3" Type="http://schemas.openxmlformats.org/officeDocument/2006/relationships/printerSettings" Target="../printerSettings/printerSettings65.bin"/><Relationship Id="rId7" Type="http://schemas.openxmlformats.org/officeDocument/2006/relationships/printerSettings" Target="../printerSettings/printerSettings69.bin"/><Relationship Id="rId2" Type="http://schemas.openxmlformats.org/officeDocument/2006/relationships/printerSettings" Target="../printerSettings/printerSettings64.bin"/><Relationship Id="rId1" Type="http://schemas.openxmlformats.org/officeDocument/2006/relationships/printerSettings" Target="../printerSettings/printerSettings63.bin"/><Relationship Id="rId6" Type="http://schemas.openxmlformats.org/officeDocument/2006/relationships/printerSettings" Target="../printerSettings/printerSettings68.bin"/><Relationship Id="rId11" Type="http://schemas.openxmlformats.org/officeDocument/2006/relationships/drawing" Target="../drawings/drawing2.xml"/><Relationship Id="rId5" Type="http://schemas.openxmlformats.org/officeDocument/2006/relationships/printerSettings" Target="../printerSettings/printerSettings67.bin"/><Relationship Id="rId10" Type="http://schemas.openxmlformats.org/officeDocument/2006/relationships/printerSettings" Target="../printerSettings/printerSettings72.bin"/><Relationship Id="rId4" Type="http://schemas.openxmlformats.org/officeDocument/2006/relationships/printerSettings" Target="../printerSettings/printerSettings66.bin"/><Relationship Id="rId9" Type="http://schemas.openxmlformats.org/officeDocument/2006/relationships/printerSettings" Target="../printerSettings/printerSettings71.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80.bin"/><Relationship Id="rId13" Type="http://schemas.openxmlformats.org/officeDocument/2006/relationships/printerSettings" Target="../printerSettings/printerSettings85.bin"/><Relationship Id="rId18" Type="http://schemas.openxmlformats.org/officeDocument/2006/relationships/printerSettings" Target="../printerSettings/printerSettings90.bin"/><Relationship Id="rId26" Type="http://schemas.openxmlformats.org/officeDocument/2006/relationships/printerSettings" Target="../printerSettings/printerSettings98.bin"/><Relationship Id="rId3" Type="http://schemas.openxmlformats.org/officeDocument/2006/relationships/printerSettings" Target="../printerSettings/printerSettings75.bin"/><Relationship Id="rId21" Type="http://schemas.openxmlformats.org/officeDocument/2006/relationships/printerSettings" Target="../printerSettings/printerSettings93.bin"/><Relationship Id="rId7" Type="http://schemas.openxmlformats.org/officeDocument/2006/relationships/printerSettings" Target="../printerSettings/printerSettings79.bin"/><Relationship Id="rId12" Type="http://schemas.openxmlformats.org/officeDocument/2006/relationships/printerSettings" Target="../printerSettings/printerSettings84.bin"/><Relationship Id="rId17" Type="http://schemas.openxmlformats.org/officeDocument/2006/relationships/printerSettings" Target="../printerSettings/printerSettings89.bin"/><Relationship Id="rId25" Type="http://schemas.openxmlformats.org/officeDocument/2006/relationships/printerSettings" Target="../printerSettings/printerSettings97.bin"/><Relationship Id="rId2" Type="http://schemas.openxmlformats.org/officeDocument/2006/relationships/printerSettings" Target="../printerSettings/printerSettings74.bin"/><Relationship Id="rId16" Type="http://schemas.openxmlformats.org/officeDocument/2006/relationships/printerSettings" Target="../printerSettings/printerSettings88.bin"/><Relationship Id="rId20" Type="http://schemas.openxmlformats.org/officeDocument/2006/relationships/printerSettings" Target="../printerSettings/printerSettings92.bin"/><Relationship Id="rId29" Type="http://schemas.openxmlformats.org/officeDocument/2006/relationships/printerSettings" Target="../printerSettings/printerSettings101.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11" Type="http://schemas.openxmlformats.org/officeDocument/2006/relationships/printerSettings" Target="../printerSettings/printerSettings83.bin"/><Relationship Id="rId24" Type="http://schemas.openxmlformats.org/officeDocument/2006/relationships/printerSettings" Target="../printerSettings/printerSettings96.bin"/><Relationship Id="rId32" Type="http://schemas.openxmlformats.org/officeDocument/2006/relationships/drawing" Target="../drawings/drawing3.xml"/><Relationship Id="rId5" Type="http://schemas.openxmlformats.org/officeDocument/2006/relationships/printerSettings" Target="../printerSettings/printerSettings77.bin"/><Relationship Id="rId15" Type="http://schemas.openxmlformats.org/officeDocument/2006/relationships/printerSettings" Target="../printerSettings/printerSettings87.bin"/><Relationship Id="rId23" Type="http://schemas.openxmlformats.org/officeDocument/2006/relationships/printerSettings" Target="../printerSettings/printerSettings95.bin"/><Relationship Id="rId28" Type="http://schemas.openxmlformats.org/officeDocument/2006/relationships/printerSettings" Target="../printerSettings/printerSettings100.bin"/><Relationship Id="rId10" Type="http://schemas.openxmlformats.org/officeDocument/2006/relationships/printerSettings" Target="../printerSettings/printerSettings82.bin"/><Relationship Id="rId19" Type="http://schemas.openxmlformats.org/officeDocument/2006/relationships/printerSettings" Target="../printerSettings/printerSettings91.bin"/><Relationship Id="rId31" Type="http://schemas.openxmlformats.org/officeDocument/2006/relationships/printerSettings" Target="../printerSettings/printerSettings103.bin"/><Relationship Id="rId4" Type="http://schemas.openxmlformats.org/officeDocument/2006/relationships/printerSettings" Target="../printerSettings/printerSettings76.bin"/><Relationship Id="rId9" Type="http://schemas.openxmlformats.org/officeDocument/2006/relationships/printerSettings" Target="../printerSettings/printerSettings81.bin"/><Relationship Id="rId14" Type="http://schemas.openxmlformats.org/officeDocument/2006/relationships/printerSettings" Target="../printerSettings/printerSettings86.bin"/><Relationship Id="rId22" Type="http://schemas.openxmlformats.org/officeDocument/2006/relationships/printerSettings" Target="../printerSettings/printerSettings94.bin"/><Relationship Id="rId27" Type="http://schemas.openxmlformats.org/officeDocument/2006/relationships/printerSettings" Target="../printerSettings/printerSettings99.bin"/><Relationship Id="rId30" Type="http://schemas.openxmlformats.org/officeDocument/2006/relationships/printerSettings" Target="../printerSettings/printerSettings102.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11.bin"/><Relationship Id="rId13" Type="http://schemas.openxmlformats.org/officeDocument/2006/relationships/printerSettings" Target="../printerSettings/printerSettings116.bin"/><Relationship Id="rId18" Type="http://schemas.openxmlformats.org/officeDocument/2006/relationships/printerSettings" Target="../printerSettings/printerSettings121.bin"/><Relationship Id="rId26" Type="http://schemas.openxmlformats.org/officeDocument/2006/relationships/printerSettings" Target="../printerSettings/printerSettings129.bin"/><Relationship Id="rId3" Type="http://schemas.openxmlformats.org/officeDocument/2006/relationships/printerSettings" Target="../printerSettings/printerSettings106.bin"/><Relationship Id="rId21" Type="http://schemas.openxmlformats.org/officeDocument/2006/relationships/printerSettings" Target="../printerSettings/printerSettings124.bin"/><Relationship Id="rId7" Type="http://schemas.openxmlformats.org/officeDocument/2006/relationships/printerSettings" Target="../printerSettings/printerSettings110.bin"/><Relationship Id="rId12" Type="http://schemas.openxmlformats.org/officeDocument/2006/relationships/printerSettings" Target="../printerSettings/printerSettings115.bin"/><Relationship Id="rId17" Type="http://schemas.openxmlformats.org/officeDocument/2006/relationships/printerSettings" Target="../printerSettings/printerSettings120.bin"/><Relationship Id="rId25" Type="http://schemas.openxmlformats.org/officeDocument/2006/relationships/printerSettings" Target="../printerSettings/printerSettings128.bin"/><Relationship Id="rId2" Type="http://schemas.openxmlformats.org/officeDocument/2006/relationships/printerSettings" Target="../printerSettings/printerSettings105.bin"/><Relationship Id="rId16" Type="http://schemas.openxmlformats.org/officeDocument/2006/relationships/printerSettings" Target="../printerSettings/printerSettings119.bin"/><Relationship Id="rId20" Type="http://schemas.openxmlformats.org/officeDocument/2006/relationships/printerSettings" Target="../printerSettings/printerSettings123.bin"/><Relationship Id="rId29" Type="http://schemas.openxmlformats.org/officeDocument/2006/relationships/printerSettings" Target="../printerSettings/printerSettings132.bin"/><Relationship Id="rId1" Type="http://schemas.openxmlformats.org/officeDocument/2006/relationships/printerSettings" Target="../printerSettings/printerSettings104.bin"/><Relationship Id="rId6" Type="http://schemas.openxmlformats.org/officeDocument/2006/relationships/printerSettings" Target="../printerSettings/printerSettings109.bin"/><Relationship Id="rId11" Type="http://schemas.openxmlformats.org/officeDocument/2006/relationships/printerSettings" Target="../printerSettings/printerSettings114.bin"/><Relationship Id="rId24" Type="http://schemas.openxmlformats.org/officeDocument/2006/relationships/printerSettings" Target="../printerSettings/printerSettings127.bin"/><Relationship Id="rId32" Type="http://schemas.openxmlformats.org/officeDocument/2006/relationships/drawing" Target="../drawings/drawing4.xml"/><Relationship Id="rId5" Type="http://schemas.openxmlformats.org/officeDocument/2006/relationships/printerSettings" Target="../printerSettings/printerSettings108.bin"/><Relationship Id="rId15" Type="http://schemas.openxmlformats.org/officeDocument/2006/relationships/printerSettings" Target="../printerSettings/printerSettings118.bin"/><Relationship Id="rId23" Type="http://schemas.openxmlformats.org/officeDocument/2006/relationships/printerSettings" Target="../printerSettings/printerSettings126.bin"/><Relationship Id="rId28" Type="http://schemas.openxmlformats.org/officeDocument/2006/relationships/printerSettings" Target="../printerSettings/printerSettings131.bin"/><Relationship Id="rId10" Type="http://schemas.openxmlformats.org/officeDocument/2006/relationships/printerSettings" Target="../printerSettings/printerSettings113.bin"/><Relationship Id="rId19" Type="http://schemas.openxmlformats.org/officeDocument/2006/relationships/printerSettings" Target="../printerSettings/printerSettings122.bin"/><Relationship Id="rId31" Type="http://schemas.openxmlformats.org/officeDocument/2006/relationships/printerSettings" Target="../printerSettings/printerSettings134.bin"/><Relationship Id="rId4" Type="http://schemas.openxmlformats.org/officeDocument/2006/relationships/printerSettings" Target="../printerSettings/printerSettings107.bin"/><Relationship Id="rId9" Type="http://schemas.openxmlformats.org/officeDocument/2006/relationships/printerSettings" Target="../printerSettings/printerSettings112.bin"/><Relationship Id="rId14" Type="http://schemas.openxmlformats.org/officeDocument/2006/relationships/printerSettings" Target="../printerSettings/printerSettings117.bin"/><Relationship Id="rId22" Type="http://schemas.openxmlformats.org/officeDocument/2006/relationships/printerSettings" Target="../printerSettings/printerSettings125.bin"/><Relationship Id="rId27" Type="http://schemas.openxmlformats.org/officeDocument/2006/relationships/printerSettings" Target="../printerSettings/printerSettings130.bin"/><Relationship Id="rId30" Type="http://schemas.openxmlformats.org/officeDocument/2006/relationships/printerSettings" Target="../printerSettings/printerSettings133.bin"/></Relationships>
</file>

<file path=xl/worksheets/_rels/sheet6.xml.rels><?xml version="1.0" encoding="UTF-8" standalone="yes"?>
<Relationships xmlns="http://schemas.openxmlformats.org/package/2006/relationships"><Relationship Id="rId8" Type="http://schemas.openxmlformats.org/officeDocument/2006/relationships/ctrlProp" Target="../ctrlProps/ctrlProp3.xml"/><Relationship Id="rId13" Type="http://schemas.openxmlformats.org/officeDocument/2006/relationships/ctrlProp" Target="../ctrlProps/ctrlProp8.xml"/><Relationship Id="rId3" Type="http://schemas.openxmlformats.org/officeDocument/2006/relationships/printerSettings" Target="../printerSettings/printerSettings137.bin"/><Relationship Id="rId7" Type="http://schemas.openxmlformats.org/officeDocument/2006/relationships/ctrlProp" Target="../ctrlProps/ctrlProp2.xml"/><Relationship Id="rId12" Type="http://schemas.openxmlformats.org/officeDocument/2006/relationships/ctrlProp" Target="../ctrlProps/ctrlProp7.xml"/><Relationship Id="rId2" Type="http://schemas.openxmlformats.org/officeDocument/2006/relationships/printerSettings" Target="../printerSettings/printerSettings136.bin"/><Relationship Id="rId1" Type="http://schemas.openxmlformats.org/officeDocument/2006/relationships/printerSettings" Target="../printerSettings/printerSettings135.bin"/><Relationship Id="rId6" Type="http://schemas.openxmlformats.org/officeDocument/2006/relationships/ctrlProp" Target="../ctrlProps/ctrlProp1.xml"/><Relationship Id="rId11" Type="http://schemas.openxmlformats.org/officeDocument/2006/relationships/ctrlProp" Target="../ctrlProps/ctrlProp6.xml"/><Relationship Id="rId5" Type="http://schemas.openxmlformats.org/officeDocument/2006/relationships/vmlDrawing" Target="../drawings/vmlDrawing1.vml"/><Relationship Id="rId15" Type="http://schemas.openxmlformats.org/officeDocument/2006/relationships/ctrlProp" Target="../ctrlProps/ctrlProp10.xml"/><Relationship Id="rId10" Type="http://schemas.openxmlformats.org/officeDocument/2006/relationships/ctrlProp" Target="../ctrlProps/ctrlProp5.xml"/><Relationship Id="rId4" Type="http://schemas.openxmlformats.org/officeDocument/2006/relationships/drawing" Target="../drawings/drawing5.xml"/><Relationship Id="rId9" Type="http://schemas.openxmlformats.org/officeDocument/2006/relationships/ctrlProp" Target="../ctrlProps/ctrlProp4.xml"/><Relationship Id="rId14" Type="http://schemas.openxmlformats.org/officeDocument/2006/relationships/ctrlProp" Target="../ctrlProps/ctrlProp9.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45.bin"/><Relationship Id="rId13" Type="http://schemas.openxmlformats.org/officeDocument/2006/relationships/printerSettings" Target="../printerSettings/printerSettings150.bin"/><Relationship Id="rId18" Type="http://schemas.openxmlformats.org/officeDocument/2006/relationships/printerSettings" Target="../printerSettings/printerSettings155.bin"/><Relationship Id="rId26" Type="http://schemas.openxmlformats.org/officeDocument/2006/relationships/printerSettings" Target="../printerSettings/printerSettings163.bin"/><Relationship Id="rId3" Type="http://schemas.openxmlformats.org/officeDocument/2006/relationships/printerSettings" Target="../printerSettings/printerSettings140.bin"/><Relationship Id="rId21" Type="http://schemas.openxmlformats.org/officeDocument/2006/relationships/printerSettings" Target="../printerSettings/printerSettings158.bin"/><Relationship Id="rId7" Type="http://schemas.openxmlformats.org/officeDocument/2006/relationships/printerSettings" Target="../printerSettings/printerSettings144.bin"/><Relationship Id="rId12" Type="http://schemas.openxmlformats.org/officeDocument/2006/relationships/printerSettings" Target="../printerSettings/printerSettings149.bin"/><Relationship Id="rId17" Type="http://schemas.openxmlformats.org/officeDocument/2006/relationships/printerSettings" Target="../printerSettings/printerSettings154.bin"/><Relationship Id="rId25" Type="http://schemas.openxmlformats.org/officeDocument/2006/relationships/printerSettings" Target="../printerSettings/printerSettings162.bin"/><Relationship Id="rId2" Type="http://schemas.openxmlformats.org/officeDocument/2006/relationships/printerSettings" Target="../printerSettings/printerSettings139.bin"/><Relationship Id="rId16" Type="http://schemas.openxmlformats.org/officeDocument/2006/relationships/printerSettings" Target="../printerSettings/printerSettings153.bin"/><Relationship Id="rId20" Type="http://schemas.openxmlformats.org/officeDocument/2006/relationships/printerSettings" Target="../printerSettings/printerSettings157.bin"/><Relationship Id="rId29" Type="http://schemas.openxmlformats.org/officeDocument/2006/relationships/printerSettings" Target="../printerSettings/printerSettings166.bin"/><Relationship Id="rId1" Type="http://schemas.openxmlformats.org/officeDocument/2006/relationships/printerSettings" Target="../printerSettings/printerSettings138.bin"/><Relationship Id="rId6" Type="http://schemas.openxmlformats.org/officeDocument/2006/relationships/printerSettings" Target="../printerSettings/printerSettings143.bin"/><Relationship Id="rId11" Type="http://schemas.openxmlformats.org/officeDocument/2006/relationships/printerSettings" Target="../printerSettings/printerSettings148.bin"/><Relationship Id="rId24" Type="http://schemas.openxmlformats.org/officeDocument/2006/relationships/printerSettings" Target="../printerSettings/printerSettings161.bin"/><Relationship Id="rId32" Type="http://schemas.openxmlformats.org/officeDocument/2006/relationships/drawing" Target="../drawings/drawing6.xml"/><Relationship Id="rId5" Type="http://schemas.openxmlformats.org/officeDocument/2006/relationships/printerSettings" Target="../printerSettings/printerSettings142.bin"/><Relationship Id="rId15" Type="http://schemas.openxmlformats.org/officeDocument/2006/relationships/printerSettings" Target="../printerSettings/printerSettings152.bin"/><Relationship Id="rId23" Type="http://schemas.openxmlformats.org/officeDocument/2006/relationships/printerSettings" Target="../printerSettings/printerSettings160.bin"/><Relationship Id="rId28" Type="http://schemas.openxmlformats.org/officeDocument/2006/relationships/printerSettings" Target="../printerSettings/printerSettings165.bin"/><Relationship Id="rId10" Type="http://schemas.openxmlformats.org/officeDocument/2006/relationships/printerSettings" Target="../printerSettings/printerSettings147.bin"/><Relationship Id="rId19" Type="http://schemas.openxmlformats.org/officeDocument/2006/relationships/printerSettings" Target="../printerSettings/printerSettings156.bin"/><Relationship Id="rId31" Type="http://schemas.openxmlformats.org/officeDocument/2006/relationships/printerSettings" Target="../printerSettings/printerSettings168.bin"/><Relationship Id="rId4" Type="http://schemas.openxmlformats.org/officeDocument/2006/relationships/printerSettings" Target="../printerSettings/printerSettings141.bin"/><Relationship Id="rId9" Type="http://schemas.openxmlformats.org/officeDocument/2006/relationships/printerSettings" Target="../printerSettings/printerSettings146.bin"/><Relationship Id="rId14" Type="http://schemas.openxmlformats.org/officeDocument/2006/relationships/printerSettings" Target="../printerSettings/printerSettings151.bin"/><Relationship Id="rId22" Type="http://schemas.openxmlformats.org/officeDocument/2006/relationships/printerSettings" Target="../printerSettings/printerSettings159.bin"/><Relationship Id="rId27" Type="http://schemas.openxmlformats.org/officeDocument/2006/relationships/printerSettings" Target="../printerSettings/printerSettings164.bin"/><Relationship Id="rId30" Type="http://schemas.openxmlformats.org/officeDocument/2006/relationships/printerSettings" Target="../printerSettings/printerSettings167.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76.bin"/><Relationship Id="rId13" Type="http://schemas.openxmlformats.org/officeDocument/2006/relationships/printerSettings" Target="../printerSettings/printerSettings181.bin"/><Relationship Id="rId18" Type="http://schemas.openxmlformats.org/officeDocument/2006/relationships/printerSettings" Target="../printerSettings/printerSettings186.bin"/><Relationship Id="rId26" Type="http://schemas.openxmlformats.org/officeDocument/2006/relationships/printerSettings" Target="../printerSettings/printerSettings194.bin"/><Relationship Id="rId3" Type="http://schemas.openxmlformats.org/officeDocument/2006/relationships/printerSettings" Target="../printerSettings/printerSettings171.bin"/><Relationship Id="rId21" Type="http://schemas.openxmlformats.org/officeDocument/2006/relationships/printerSettings" Target="../printerSettings/printerSettings189.bin"/><Relationship Id="rId7" Type="http://schemas.openxmlformats.org/officeDocument/2006/relationships/printerSettings" Target="../printerSettings/printerSettings175.bin"/><Relationship Id="rId12" Type="http://schemas.openxmlformats.org/officeDocument/2006/relationships/printerSettings" Target="../printerSettings/printerSettings180.bin"/><Relationship Id="rId17" Type="http://schemas.openxmlformats.org/officeDocument/2006/relationships/printerSettings" Target="../printerSettings/printerSettings185.bin"/><Relationship Id="rId25" Type="http://schemas.openxmlformats.org/officeDocument/2006/relationships/printerSettings" Target="../printerSettings/printerSettings193.bin"/><Relationship Id="rId2" Type="http://schemas.openxmlformats.org/officeDocument/2006/relationships/printerSettings" Target="../printerSettings/printerSettings170.bin"/><Relationship Id="rId16" Type="http://schemas.openxmlformats.org/officeDocument/2006/relationships/printerSettings" Target="../printerSettings/printerSettings184.bin"/><Relationship Id="rId20" Type="http://schemas.openxmlformats.org/officeDocument/2006/relationships/printerSettings" Target="../printerSettings/printerSettings188.bin"/><Relationship Id="rId29" Type="http://schemas.openxmlformats.org/officeDocument/2006/relationships/printerSettings" Target="../printerSettings/printerSettings197.bin"/><Relationship Id="rId1" Type="http://schemas.openxmlformats.org/officeDocument/2006/relationships/printerSettings" Target="../printerSettings/printerSettings169.bin"/><Relationship Id="rId6" Type="http://schemas.openxmlformats.org/officeDocument/2006/relationships/printerSettings" Target="../printerSettings/printerSettings174.bin"/><Relationship Id="rId11" Type="http://schemas.openxmlformats.org/officeDocument/2006/relationships/printerSettings" Target="../printerSettings/printerSettings179.bin"/><Relationship Id="rId24" Type="http://schemas.openxmlformats.org/officeDocument/2006/relationships/printerSettings" Target="../printerSettings/printerSettings192.bin"/><Relationship Id="rId32" Type="http://schemas.openxmlformats.org/officeDocument/2006/relationships/drawing" Target="../drawings/drawing7.xml"/><Relationship Id="rId5" Type="http://schemas.openxmlformats.org/officeDocument/2006/relationships/printerSettings" Target="../printerSettings/printerSettings173.bin"/><Relationship Id="rId15" Type="http://schemas.openxmlformats.org/officeDocument/2006/relationships/printerSettings" Target="../printerSettings/printerSettings183.bin"/><Relationship Id="rId23" Type="http://schemas.openxmlformats.org/officeDocument/2006/relationships/printerSettings" Target="../printerSettings/printerSettings191.bin"/><Relationship Id="rId28" Type="http://schemas.openxmlformats.org/officeDocument/2006/relationships/printerSettings" Target="../printerSettings/printerSettings196.bin"/><Relationship Id="rId10" Type="http://schemas.openxmlformats.org/officeDocument/2006/relationships/printerSettings" Target="../printerSettings/printerSettings178.bin"/><Relationship Id="rId19" Type="http://schemas.openxmlformats.org/officeDocument/2006/relationships/printerSettings" Target="../printerSettings/printerSettings187.bin"/><Relationship Id="rId31" Type="http://schemas.openxmlformats.org/officeDocument/2006/relationships/printerSettings" Target="../printerSettings/printerSettings199.bin"/><Relationship Id="rId4" Type="http://schemas.openxmlformats.org/officeDocument/2006/relationships/printerSettings" Target="../printerSettings/printerSettings172.bin"/><Relationship Id="rId9" Type="http://schemas.openxmlformats.org/officeDocument/2006/relationships/printerSettings" Target="../printerSettings/printerSettings177.bin"/><Relationship Id="rId14" Type="http://schemas.openxmlformats.org/officeDocument/2006/relationships/printerSettings" Target="../printerSettings/printerSettings182.bin"/><Relationship Id="rId22" Type="http://schemas.openxmlformats.org/officeDocument/2006/relationships/printerSettings" Target="../printerSettings/printerSettings190.bin"/><Relationship Id="rId27" Type="http://schemas.openxmlformats.org/officeDocument/2006/relationships/printerSettings" Target="../printerSettings/printerSettings195.bin"/><Relationship Id="rId30" Type="http://schemas.openxmlformats.org/officeDocument/2006/relationships/printerSettings" Target="../printerSettings/printerSettings198.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07.bin"/><Relationship Id="rId13" Type="http://schemas.openxmlformats.org/officeDocument/2006/relationships/printerSettings" Target="../printerSettings/printerSettings212.bin"/><Relationship Id="rId18" Type="http://schemas.openxmlformats.org/officeDocument/2006/relationships/printerSettings" Target="../printerSettings/printerSettings217.bin"/><Relationship Id="rId26" Type="http://schemas.openxmlformats.org/officeDocument/2006/relationships/printerSettings" Target="../printerSettings/printerSettings225.bin"/><Relationship Id="rId3" Type="http://schemas.openxmlformats.org/officeDocument/2006/relationships/printerSettings" Target="../printerSettings/printerSettings202.bin"/><Relationship Id="rId21" Type="http://schemas.openxmlformats.org/officeDocument/2006/relationships/printerSettings" Target="../printerSettings/printerSettings220.bin"/><Relationship Id="rId7" Type="http://schemas.openxmlformats.org/officeDocument/2006/relationships/printerSettings" Target="../printerSettings/printerSettings206.bin"/><Relationship Id="rId12" Type="http://schemas.openxmlformats.org/officeDocument/2006/relationships/printerSettings" Target="../printerSettings/printerSettings211.bin"/><Relationship Id="rId17" Type="http://schemas.openxmlformats.org/officeDocument/2006/relationships/printerSettings" Target="../printerSettings/printerSettings216.bin"/><Relationship Id="rId25" Type="http://schemas.openxmlformats.org/officeDocument/2006/relationships/printerSettings" Target="../printerSettings/printerSettings224.bin"/><Relationship Id="rId2" Type="http://schemas.openxmlformats.org/officeDocument/2006/relationships/printerSettings" Target="../printerSettings/printerSettings201.bin"/><Relationship Id="rId16" Type="http://schemas.openxmlformats.org/officeDocument/2006/relationships/printerSettings" Target="../printerSettings/printerSettings215.bin"/><Relationship Id="rId20" Type="http://schemas.openxmlformats.org/officeDocument/2006/relationships/printerSettings" Target="../printerSettings/printerSettings219.bin"/><Relationship Id="rId29" Type="http://schemas.openxmlformats.org/officeDocument/2006/relationships/printerSettings" Target="../printerSettings/printerSettings228.bin"/><Relationship Id="rId1" Type="http://schemas.openxmlformats.org/officeDocument/2006/relationships/printerSettings" Target="../printerSettings/printerSettings200.bin"/><Relationship Id="rId6" Type="http://schemas.openxmlformats.org/officeDocument/2006/relationships/printerSettings" Target="../printerSettings/printerSettings205.bin"/><Relationship Id="rId11" Type="http://schemas.openxmlformats.org/officeDocument/2006/relationships/printerSettings" Target="../printerSettings/printerSettings210.bin"/><Relationship Id="rId24" Type="http://schemas.openxmlformats.org/officeDocument/2006/relationships/printerSettings" Target="../printerSettings/printerSettings223.bin"/><Relationship Id="rId32" Type="http://schemas.openxmlformats.org/officeDocument/2006/relationships/drawing" Target="../drawings/drawing8.xml"/><Relationship Id="rId5" Type="http://schemas.openxmlformats.org/officeDocument/2006/relationships/printerSettings" Target="../printerSettings/printerSettings204.bin"/><Relationship Id="rId15" Type="http://schemas.openxmlformats.org/officeDocument/2006/relationships/printerSettings" Target="../printerSettings/printerSettings214.bin"/><Relationship Id="rId23" Type="http://schemas.openxmlformats.org/officeDocument/2006/relationships/printerSettings" Target="../printerSettings/printerSettings222.bin"/><Relationship Id="rId28" Type="http://schemas.openxmlformats.org/officeDocument/2006/relationships/printerSettings" Target="../printerSettings/printerSettings227.bin"/><Relationship Id="rId10" Type="http://schemas.openxmlformats.org/officeDocument/2006/relationships/printerSettings" Target="../printerSettings/printerSettings209.bin"/><Relationship Id="rId19" Type="http://schemas.openxmlformats.org/officeDocument/2006/relationships/printerSettings" Target="../printerSettings/printerSettings218.bin"/><Relationship Id="rId31" Type="http://schemas.openxmlformats.org/officeDocument/2006/relationships/printerSettings" Target="../printerSettings/printerSettings230.bin"/><Relationship Id="rId4" Type="http://schemas.openxmlformats.org/officeDocument/2006/relationships/printerSettings" Target="../printerSettings/printerSettings203.bin"/><Relationship Id="rId9" Type="http://schemas.openxmlformats.org/officeDocument/2006/relationships/printerSettings" Target="../printerSettings/printerSettings208.bin"/><Relationship Id="rId14" Type="http://schemas.openxmlformats.org/officeDocument/2006/relationships/printerSettings" Target="../printerSettings/printerSettings213.bin"/><Relationship Id="rId22" Type="http://schemas.openxmlformats.org/officeDocument/2006/relationships/printerSettings" Target="../printerSettings/printerSettings221.bin"/><Relationship Id="rId27" Type="http://schemas.openxmlformats.org/officeDocument/2006/relationships/printerSettings" Target="../printerSettings/printerSettings226.bin"/><Relationship Id="rId30" Type="http://schemas.openxmlformats.org/officeDocument/2006/relationships/printerSettings" Target="../printerSettings/printerSettings229.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243.bin"/><Relationship Id="rId18" Type="http://schemas.openxmlformats.org/officeDocument/2006/relationships/printerSettings" Target="../printerSettings/printerSettings248.bin"/><Relationship Id="rId26" Type="http://schemas.openxmlformats.org/officeDocument/2006/relationships/printerSettings" Target="../printerSettings/printerSettings256.bin"/><Relationship Id="rId3" Type="http://schemas.openxmlformats.org/officeDocument/2006/relationships/printerSettings" Target="../printerSettings/printerSettings233.bin"/><Relationship Id="rId21" Type="http://schemas.openxmlformats.org/officeDocument/2006/relationships/printerSettings" Target="../printerSettings/printerSettings251.bin"/><Relationship Id="rId34" Type="http://schemas.openxmlformats.org/officeDocument/2006/relationships/ctrlProp" Target="../ctrlProps/ctrlProp11.xml"/><Relationship Id="rId7" Type="http://schemas.openxmlformats.org/officeDocument/2006/relationships/printerSettings" Target="../printerSettings/printerSettings237.bin"/><Relationship Id="rId12" Type="http://schemas.openxmlformats.org/officeDocument/2006/relationships/printerSettings" Target="../printerSettings/printerSettings242.bin"/><Relationship Id="rId17" Type="http://schemas.openxmlformats.org/officeDocument/2006/relationships/printerSettings" Target="../printerSettings/printerSettings247.bin"/><Relationship Id="rId25" Type="http://schemas.openxmlformats.org/officeDocument/2006/relationships/printerSettings" Target="../printerSettings/printerSettings255.bin"/><Relationship Id="rId33" Type="http://schemas.openxmlformats.org/officeDocument/2006/relationships/vmlDrawing" Target="../drawings/vmlDrawing2.vml"/><Relationship Id="rId2" Type="http://schemas.openxmlformats.org/officeDocument/2006/relationships/printerSettings" Target="../printerSettings/printerSettings232.bin"/><Relationship Id="rId16" Type="http://schemas.openxmlformats.org/officeDocument/2006/relationships/printerSettings" Target="../printerSettings/printerSettings246.bin"/><Relationship Id="rId20" Type="http://schemas.openxmlformats.org/officeDocument/2006/relationships/printerSettings" Target="../printerSettings/printerSettings250.bin"/><Relationship Id="rId29" Type="http://schemas.openxmlformats.org/officeDocument/2006/relationships/printerSettings" Target="../printerSettings/printerSettings259.bin"/><Relationship Id="rId1" Type="http://schemas.openxmlformats.org/officeDocument/2006/relationships/printerSettings" Target="../printerSettings/printerSettings231.bin"/><Relationship Id="rId6" Type="http://schemas.openxmlformats.org/officeDocument/2006/relationships/printerSettings" Target="../printerSettings/printerSettings236.bin"/><Relationship Id="rId11" Type="http://schemas.openxmlformats.org/officeDocument/2006/relationships/printerSettings" Target="../printerSettings/printerSettings241.bin"/><Relationship Id="rId24" Type="http://schemas.openxmlformats.org/officeDocument/2006/relationships/printerSettings" Target="../printerSettings/printerSettings254.bin"/><Relationship Id="rId32" Type="http://schemas.openxmlformats.org/officeDocument/2006/relationships/drawing" Target="../drawings/drawing9.xml"/><Relationship Id="rId5" Type="http://schemas.openxmlformats.org/officeDocument/2006/relationships/printerSettings" Target="../printerSettings/printerSettings235.bin"/><Relationship Id="rId15" Type="http://schemas.openxmlformats.org/officeDocument/2006/relationships/printerSettings" Target="../printerSettings/printerSettings245.bin"/><Relationship Id="rId23" Type="http://schemas.openxmlformats.org/officeDocument/2006/relationships/printerSettings" Target="../printerSettings/printerSettings253.bin"/><Relationship Id="rId28" Type="http://schemas.openxmlformats.org/officeDocument/2006/relationships/printerSettings" Target="../printerSettings/printerSettings258.bin"/><Relationship Id="rId10" Type="http://schemas.openxmlformats.org/officeDocument/2006/relationships/printerSettings" Target="../printerSettings/printerSettings240.bin"/><Relationship Id="rId19" Type="http://schemas.openxmlformats.org/officeDocument/2006/relationships/printerSettings" Target="../printerSettings/printerSettings249.bin"/><Relationship Id="rId31" Type="http://schemas.openxmlformats.org/officeDocument/2006/relationships/printerSettings" Target="../printerSettings/printerSettings261.bin"/><Relationship Id="rId4" Type="http://schemas.openxmlformats.org/officeDocument/2006/relationships/printerSettings" Target="../printerSettings/printerSettings234.bin"/><Relationship Id="rId9" Type="http://schemas.openxmlformats.org/officeDocument/2006/relationships/printerSettings" Target="../printerSettings/printerSettings239.bin"/><Relationship Id="rId14" Type="http://schemas.openxmlformats.org/officeDocument/2006/relationships/printerSettings" Target="../printerSettings/printerSettings244.bin"/><Relationship Id="rId22" Type="http://schemas.openxmlformats.org/officeDocument/2006/relationships/printerSettings" Target="../printerSettings/printerSettings252.bin"/><Relationship Id="rId27" Type="http://schemas.openxmlformats.org/officeDocument/2006/relationships/printerSettings" Target="../printerSettings/printerSettings257.bin"/><Relationship Id="rId30" Type="http://schemas.openxmlformats.org/officeDocument/2006/relationships/printerSettings" Target="../printerSettings/printerSettings260.bin"/><Relationship Id="rId8" Type="http://schemas.openxmlformats.org/officeDocument/2006/relationships/printerSettings" Target="../printerSettings/printerSettings238.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69.bin"/><Relationship Id="rId13" Type="http://schemas.openxmlformats.org/officeDocument/2006/relationships/ctrlProp" Target="../ctrlProps/ctrlProp12.xml"/><Relationship Id="rId3" Type="http://schemas.openxmlformats.org/officeDocument/2006/relationships/printerSettings" Target="../printerSettings/printerSettings264.bin"/><Relationship Id="rId7" Type="http://schemas.openxmlformats.org/officeDocument/2006/relationships/printerSettings" Target="../printerSettings/printerSettings268.bin"/><Relationship Id="rId12" Type="http://schemas.openxmlformats.org/officeDocument/2006/relationships/vmlDrawing" Target="../drawings/vmlDrawing3.vml"/><Relationship Id="rId2" Type="http://schemas.openxmlformats.org/officeDocument/2006/relationships/printerSettings" Target="../printerSettings/printerSettings263.bin"/><Relationship Id="rId1" Type="http://schemas.openxmlformats.org/officeDocument/2006/relationships/printerSettings" Target="../printerSettings/printerSettings262.bin"/><Relationship Id="rId6" Type="http://schemas.openxmlformats.org/officeDocument/2006/relationships/printerSettings" Target="../printerSettings/printerSettings267.bin"/><Relationship Id="rId11" Type="http://schemas.openxmlformats.org/officeDocument/2006/relationships/drawing" Target="../drawings/drawing10.xml"/><Relationship Id="rId5" Type="http://schemas.openxmlformats.org/officeDocument/2006/relationships/printerSettings" Target="../printerSettings/printerSettings266.bin"/><Relationship Id="rId10" Type="http://schemas.openxmlformats.org/officeDocument/2006/relationships/printerSettings" Target="../printerSettings/printerSettings271.bin"/><Relationship Id="rId4" Type="http://schemas.openxmlformats.org/officeDocument/2006/relationships/printerSettings" Target="../printerSettings/printerSettings265.bin"/><Relationship Id="rId9" Type="http://schemas.openxmlformats.org/officeDocument/2006/relationships/printerSettings" Target="../printerSettings/printerSettings270.bin"/></Relationships>
</file>

<file path=xl/worksheets/_rels/sheet12.xml.rels><?xml version="1.0" encoding="UTF-8" standalone="yes"?>
<Relationships xmlns="http://schemas.openxmlformats.org/package/2006/relationships"><Relationship Id="rId13" Type="http://schemas.openxmlformats.org/officeDocument/2006/relationships/printerSettings" Target="../printerSettings/printerSettings284.bin"/><Relationship Id="rId18" Type="http://schemas.openxmlformats.org/officeDocument/2006/relationships/printerSettings" Target="../printerSettings/printerSettings289.bin"/><Relationship Id="rId26" Type="http://schemas.openxmlformats.org/officeDocument/2006/relationships/printerSettings" Target="../printerSettings/printerSettings297.bin"/><Relationship Id="rId3" Type="http://schemas.openxmlformats.org/officeDocument/2006/relationships/printerSettings" Target="../printerSettings/printerSettings274.bin"/><Relationship Id="rId21" Type="http://schemas.openxmlformats.org/officeDocument/2006/relationships/printerSettings" Target="../printerSettings/printerSettings292.bin"/><Relationship Id="rId34" Type="http://schemas.openxmlformats.org/officeDocument/2006/relationships/ctrlProp" Target="../ctrlProps/ctrlProp13.xml"/><Relationship Id="rId7" Type="http://schemas.openxmlformats.org/officeDocument/2006/relationships/printerSettings" Target="../printerSettings/printerSettings278.bin"/><Relationship Id="rId12" Type="http://schemas.openxmlformats.org/officeDocument/2006/relationships/printerSettings" Target="../printerSettings/printerSettings283.bin"/><Relationship Id="rId17" Type="http://schemas.openxmlformats.org/officeDocument/2006/relationships/printerSettings" Target="../printerSettings/printerSettings288.bin"/><Relationship Id="rId25" Type="http://schemas.openxmlformats.org/officeDocument/2006/relationships/printerSettings" Target="../printerSettings/printerSettings296.bin"/><Relationship Id="rId33" Type="http://schemas.openxmlformats.org/officeDocument/2006/relationships/vmlDrawing" Target="../drawings/vmlDrawing4.vml"/><Relationship Id="rId2" Type="http://schemas.openxmlformats.org/officeDocument/2006/relationships/printerSettings" Target="../printerSettings/printerSettings273.bin"/><Relationship Id="rId16" Type="http://schemas.openxmlformats.org/officeDocument/2006/relationships/printerSettings" Target="../printerSettings/printerSettings287.bin"/><Relationship Id="rId20" Type="http://schemas.openxmlformats.org/officeDocument/2006/relationships/printerSettings" Target="../printerSettings/printerSettings291.bin"/><Relationship Id="rId29" Type="http://schemas.openxmlformats.org/officeDocument/2006/relationships/printerSettings" Target="../printerSettings/printerSettings300.bin"/><Relationship Id="rId1" Type="http://schemas.openxmlformats.org/officeDocument/2006/relationships/printerSettings" Target="../printerSettings/printerSettings272.bin"/><Relationship Id="rId6" Type="http://schemas.openxmlformats.org/officeDocument/2006/relationships/printerSettings" Target="../printerSettings/printerSettings277.bin"/><Relationship Id="rId11" Type="http://schemas.openxmlformats.org/officeDocument/2006/relationships/printerSettings" Target="../printerSettings/printerSettings282.bin"/><Relationship Id="rId24" Type="http://schemas.openxmlformats.org/officeDocument/2006/relationships/printerSettings" Target="../printerSettings/printerSettings295.bin"/><Relationship Id="rId32" Type="http://schemas.openxmlformats.org/officeDocument/2006/relationships/drawing" Target="../drawings/drawing11.xml"/><Relationship Id="rId5" Type="http://schemas.openxmlformats.org/officeDocument/2006/relationships/printerSettings" Target="../printerSettings/printerSettings276.bin"/><Relationship Id="rId15" Type="http://schemas.openxmlformats.org/officeDocument/2006/relationships/printerSettings" Target="../printerSettings/printerSettings286.bin"/><Relationship Id="rId23" Type="http://schemas.openxmlformats.org/officeDocument/2006/relationships/printerSettings" Target="../printerSettings/printerSettings294.bin"/><Relationship Id="rId28" Type="http://schemas.openxmlformats.org/officeDocument/2006/relationships/printerSettings" Target="../printerSettings/printerSettings299.bin"/><Relationship Id="rId10" Type="http://schemas.openxmlformats.org/officeDocument/2006/relationships/printerSettings" Target="../printerSettings/printerSettings281.bin"/><Relationship Id="rId19" Type="http://schemas.openxmlformats.org/officeDocument/2006/relationships/printerSettings" Target="../printerSettings/printerSettings290.bin"/><Relationship Id="rId31" Type="http://schemas.openxmlformats.org/officeDocument/2006/relationships/printerSettings" Target="../printerSettings/printerSettings302.bin"/><Relationship Id="rId4" Type="http://schemas.openxmlformats.org/officeDocument/2006/relationships/printerSettings" Target="../printerSettings/printerSettings275.bin"/><Relationship Id="rId9" Type="http://schemas.openxmlformats.org/officeDocument/2006/relationships/printerSettings" Target="../printerSettings/printerSettings280.bin"/><Relationship Id="rId14" Type="http://schemas.openxmlformats.org/officeDocument/2006/relationships/printerSettings" Target="../printerSettings/printerSettings285.bin"/><Relationship Id="rId22" Type="http://schemas.openxmlformats.org/officeDocument/2006/relationships/printerSettings" Target="../printerSettings/printerSettings293.bin"/><Relationship Id="rId27" Type="http://schemas.openxmlformats.org/officeDocument/2006/relationships/printerSettings" Target="../printerSettings/printerSettings298.bin"/><Relationship Id="rId30" Type="http://schemas.openxmlformats.org/officeDocument/2006/relationships/printerSettings" Target="../printerSettings/printerSettings301.bin"/><Relationship Id="rId8" Type="http://schemas.openxmlformats.org/officeDocument/2006/relationships/printerSettings" Target="../printerSettings/printerSettings279.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10.bin"/><Relationship Id="rId13" Type="http://schemas.openxmlformats.org/officeDocument/2006/relationships/printerSettings" Target="../printerSettings/printerSettings315.bin"/><Relationship Id="rId18" Type="http://schemas.openxmlformats.org/officeDocument/2006/relationships/printerSettings" Target="../printerSettings/printerSettings320.bin"/><Relationship Id="rId26" Type="http://schemas.openxmlformats.org/officeDocument/2006/relationships/printerSettings" Target="../printerSettings/printerSettings328.bin"/><Relationship Id="rId3" Type="http://schemas.openxmlformats.org/officeDocument/2006/relationships/printerSettings" Target="../printerSettings/printerSettings305.bin"/><Relationship Id="rId21" Type="http://schemas.openxmlformats.org/officeDocument/2006/relationships/printerSettings" Target="../printerSettings/printerSettings323.bin"/><Relationship Id="rId7" Type="http://schemas.openxmlformats.org/officeDocument/2006/relationships/printerSettings" Target="../printerSettings/printerSettings309.bin"/><Relationship Id="rId12" Type="http://schemas.openxmlformats.org/officeDocument/2006/relationships/printerSettings" Target="../printerSettings/printerSettings314.bin"/><Relationship Id="rId17" Type="http://schemas.openxmlformats.org/officeDocument/2006/relationships/printerSettings" Target="../printerSettings/printerSettings319.bin"/><Relationship Id="rId25" Type="http://schemas.openxmlformats.org/officeDocument/2006/relationships/printerSettings" Target="../printerSettings/printerSettings327.bin"/><Relationship Id="rId2" Type="http://schemas.openxmlformats.org/officeDocument/2006/relationships/printerSettings" Target="../printerSettings/printerSettings304.bin"/><Relationship Id="rId16" Type="http://schemas.openxmlformats.org/officeDocument/2006/relationships/printerSettings" Target="../printerSettings/printerSettings318.bin"/><Relationship Id="rId20" Type="http://schemas.openxmlformats.org/officeDocument/2006/relationships/printerSettings" Target="../printerSettings/printerSettings322.bin"/><Relationship Id="rId29" Type="http://schemas.openxmlformats.org/officeDocument/2006/relationships/printerSettings" Target="../printerSettings/printerSettings331.bin"/><Relationship Id="rId1" Type="http://schemas.openxmlformats.org/officeDocument/2006/relationships/printerSettings" Target="../printerSettings/printerSettings303.bin"/><Relationship Id="rId6" Type="http://schemas.openxmlformats.org/officeDocument/2006/relationships/printerSettings" Target="../printerSettings/printerSettings308.bin"/><Relationship Id="rId11" Type="http://schemas.openxmlformats.org/officeDocument/2006/relationships/printerSettings" Target="../printerSettings/printerSettings313.bin"/><Relationship Id="rId24" Type="http://schemas.openxmlformats.org/officeDocument/2006/relationships/printerSettings" Target="../printerSettings/printerSettings326.bin"/><Relationship Id="rId5" Type="http://schemas.openxmlformats.org/officeDocument/2006/relationships/printerSettings" Target="../printerSettings/printerSettings307.bin"/><Relationship Id="rId15" Type="http://schemas.openxmlformats.org/officeDocument/2006/relationships/printerSettings" Target="../printerSettings/printerSettings317.bin"/><Relationship Id="rId23" Type="http://schemas.openxmlformats.org/officeDocument/2006/relationships/printerSettings" Target="../printerSettings/printerSettings325.bin"/><Relationship Id="rId28" Type="http://schemas.openxmlformats.org/officeDocument/2006/relationships/printerSettings" Target="../printerSettings/printerSettings330.bin"/><Relationship Id="rId10" Type="http://schemas.openxmlformats.org/officeDocument/2006/relationships/printerSettings" Target="../printerSettings/printerSettings312.bin"/><Relationship Id="rId19" Type="http://schemas.openxmlformats.org/officeDocument/2006/relationships/printerSettings" Target="../printerSettings/printerSettings321.bin"/><Relationship Id="rId31" Type="http://schemas.openxmlformats.org/officeDocument/2006/relationships/drawing" Target="../drawings/drawing12.xml"/><Relationship Id="rId4" Type="http://schemas.openxmlformats.org/officeDocument/2006/relationships/printerSettings" Target="../printerSettings/printerSettings306.bin"/><Relationship Id="rId9" Type="http://schemas.openxmlformats.org/officeDocument/2006/relationships/printerSettings" Target="../printerSettings/printerSettings311.bin"/><Relationship Id="rId14" Type="http://schemas.openxmlformats.org/officeDocument/2006/relationships/printerSettings" Target="../printerSettings/printerSettings316.bin"/><Relationship Id="rId22" Type="http://schemas.openxmlformats.org/officeDocument/2006/relationships/printerSettings" Target="../printerSettings/printerSettings324.bin"/><Relationship Id="rId27" Type="http://schemas.openxmlformats.org/officeDocument/2006/relationships/printerSettings" Target="../printerSettings/printerSettings329.bin"/><Relationship Id="rId30" Type="http://schemas.openxmlformats.org/officeDocument/2006/relationships/printerSettings" Target="../printerSettings/printerSettings332.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335.bin"/><Relationship Id="rId2" Type="http://schemas.openxmlformats.org/officeDocument/2006/relationships/printerSettings" Target="../printerSettings/printerSettings334.bin"/><Relationship Id="rId1" Type="http://schemas.openxmlformats.org/officeDocument/2006/relationships/printerSettings" Target="../printerSettings/printerSettings333.bin"/><Relationship Id="rId4"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43.bin"/><Relationship Id="rId13" Type="http://schemas.openxmlformats.org/officeDocument/2006/relationships/printerSettings" Target="../printerSettings/printerSettings348.bin"/><Relationship Id="rId18" Type="http://schemas.openxmlformats.org/officeDocument/2006/relationships/printerSettings" Target="../printerSettings/printerSettings353.bin"/><Relationship Id="rId26" Type="http://schemas.openxmlformats.org/officeDocument/2006/relationships/printerSettings" Target="../printerSettings/printerSettings361.bin"/><Relationship Id="rId3" Type="http://schemas.openxmlformats.org/officeDocument/2006/relationships/printerSettings" Target="../printerSettings/printerSettings338.bin"/><Relationship Id="rId21" Type="http://schemas.openxmlformats.org/officeDocument/2006/relationships/printerSettings" Target="../printerSettings/printerSettings356.bin"/><Relationship Id="rId7" Type="http://schemas.openxmlformats.org/officeDocument/2006/relationships/printerSettings" Target="../printerSettings/printerSettings342.bin"/><Relationship Id="rId12" Type="http://schemas.openxmlformats.org/officeDocument/2006/relationships/printerSettings" Target="../printerSettings/printerSettings347.bin"/><Relationship Id="rId17" Type="http://schemas.openxmlformats.org/officeDocument/2006/relationships/printerSettings" Target="../printerSettings/printerSettings352.bin"/><Relationship Id="rId25" Type="http://schemas.openxmlformats.org/officeDocument/2006/relationships/printerSettings" Target="../printerSettings/printerSettings360.bin"/><Relationship Id="rId2" Type="http://schemas.openxmlformats.org/officeDocument/2006/relationships/printerSettings" Target="../printerSettings/printerSettings337.bin"/><Relationship Id="rId16" Type="http://schemas.openxmlformats.org/officeDocument/2006/relationships/printerSettings" Target="../printerSettings/printerSettings351.bin"/><Relationship Id="rId20" Type="http://schemas.openxmlformats.org/officeDocument/2006/relationships/printerSettings" Target="../printerSettings/printerSettings355.bin"/><Relationship Id="rId29" Type="http://schemas.openxmlformats.org/officeDocument/2006/relationships/printerSettings" Target="../printerSettings/printerSettings364.bin"/><Relationship Id="rId1" Type="http://schemas.openxmlformats.org/officeDocument/2006/relationships/printerSettings" Target="../printerSettings/printerSettings336.bin"/><Relationship Id="rId6" Type="http://schemas.openxmlformats.org/officeDocument/2006/relationships/printerSettings" Target="../printerSettings/printerSettings341.bin"/><Relationship Id="rId11" Type="http://schemas.openxmlformats.org/officeDocument/2006/relationships/printerSettings" Target="../printerSettings/printerSettings346.bin"/><Relationship Id="rId24" Type="http://schemas.openxmlformats.org/officeDocument/2006/relationships/printerSettings" Target="../printerSettings/printerSettings359.bin"/><Relationship Id="rId32" Type="http://schemas.openxmlformats.org/officeDocument/2006/relationships/drawing" Target="../drawings/drawing14.xml"/><Relationship Id="rId5" Type="http://schemas.openxmlformats.org/officeDocument/2006/relationships/printerSettings" Target="../printerSettings/printerSettings340.bin"/><Relationship Id="rId15" Type="http://schemas.openxmlformats.org/officeDocument/2006/relationships/printerSettings" Target="../printerSettings/printerSettings350.bin"/><Relationship Id="rId23" Type="http://schemas.openxmlformats.org/officeDocument/2006/relationships/printerSettings" Target="../printerSettings/printerSettings358.bin"/><Relationship Id="rId28" Type="http://schemas.openxmlformats.org/officeDocument/2006/relationships/printerSettings" Target="../printerSettings/printerSettings363.bin"/><Relationship Id="rId10" Type="http://schemas.openxmlformats.org/officeDocument/2006/relationships/printerSettings" Target="../printerSettings/printerSettings345.bin"/><Relationship Id="rId19" Type="http://schemas.openxmlformats.org/officeDocument/2006/relationships/printerSettings" Target="../printerSettings/printerSettings354.bin"/><Relationship Id="rId31" Type="http://schemas.openxmlformats.org/officeDocument/2006/relationships/printerSettings" Target="../printerSettings/printerSettings366.bin"/><Relationship Id="rId4" Type="http://schemas.openxmlformats.org/officeDocument/2006/relationships/printerSettings" Target="../printerSettings/printerSettings339.bin"/><Relationship Id="rId9" Type="http://schemas.openxmlformats.org/officeDocument/2006/relationships/printerSettings" Target="../printerSettings/printerSettings344.bin"/><Relationship Id="rId14" Type="http://schemas.openxmlformats.org/officeDocument/2006/relationships/printerSettings" Target="../printerSettings/printerSettings349.bin"/><Relationship Id="rId22" Type="http://schemas.openxmlformats.org/officeDocument/2006/relationships/printerSettings" Target="../printerSettings/printerSettings357.bin"/><Relationship Id="rId27" Type="http://schemas.openxmlformats.org/officeDocument/2006/relationships/printerSettings" Target="../printerSettings/printerSettings362.bin"/><Relationship Id="rId30" Type="http://schemas.openxmlformats.org/officeDocument/2006/relationships/printerSettings" Target="../printerSettings/printerSettings365.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74.bin"/><Relationship Id="rId13" Type="http://schemas.openxmlformats.org/officeDocument/2006/relationships/printerSettings" Target="../printerSettings/printerSettings379.bin"/><Relationship Id="rId18" Type="http://schemas.openxmlformats.org/officeDocument/2006/relationships/printerSettings" Target="../printerSettings/printerSettings384.bin"/><Relationship Id="rId26" Type="http://schemas.openxmlformats.org/officeDocument/2006/relationships/printerSettings" Target="../printerSettings/printerSettings392.bin"/><Relationship Id="rId3" Type="http://schemas.openxmlformats.org/officeDocument/2006/relationships/printerSettings" Target="../printerSettings/printerSettings369.bin"/><Relationship Id="rId21" Type="http://schemas.openxmlformats.org/officeDocument/2006/relationships/printerSettings" Target="../printerSettings/printerSettings387.bin"/><Relationship Id="rId7" Type="http://schemas.openxmlformats.org/officeDocument/2006/relationships/printerSettings" Target="../printerSettings/printerSettings373.bin"/><Relationship Id="rId12" Type="http://schemas.openxmlformats.org/officeDocument/2006/relationships/printerSettings" Target="../printerSettings/printerSettings378.bin"/><Relationship Id="rId17" Type="http://schemas.openxmlformats.org/officeDocument/2006/relationships/printerSettings" Target="../printerSettings/printerSettings383.bin"/><Relationship Id="rId25" Type="http://schemas.openxmlformats.org/officeDocument/2006/relationships/printerSettings" Target="../printerSettings/printerSettings391.bin"/><Relationship Id="rId2" Type="http://schemas.openxmlformats.org/officeDocument/2006/relationships/printerSettings" Target="../printerSettings/printerSettings368.bin"/><Relationship Id="rId16" Type="http://schemas.openxmlformats.org/officeDocument/2006/relationships/printerSettings" Target="../printerSettings/printerSettings382.bin"/><Relationship Id="rId20" Type="http://schemas.openxmlformats.org/officeDocument/2006/relationships/printerSettings" Target="../printerSettings/printerSettings386.bin"/><Relationship Id="rId29" Type="http://schemas.openxmlformats.org/officeDocument/2006/relationships/printerSettings" Target="../printerSettings/printerSettings395.bin"/><Relationship Id="rId1" Type="http://schemas.openxmlformats.org/officeDocument/2006/relationships/printerSettings" Target="../printerSettings/printerSettings367.bin"/><Relationship Id="rId6" Type="http://schemas.openxmlformats.org/officeDocument/2006/relationships/printerSettings" Target="../printerSettings/printerSettings372.bin"/><Relationship Id="rId11" Type="http://schemas.openxmlformats.org/officeDocument/2006/relationships/printerSettings" Target="../printerSettings/printerSettings377.bin"/><Relationship Id="rId24" Type="http://schemas.openxmlformats.org/officeDocument/2006/relationships/printerSettings" Target="../printerSettings/printerSettings390.bin"/><Relationship Id="rId32" Type="http://schemas.openxmlformats.org/officeDocument/2006/relationships/drawing" Target="../drawings/drawing15.xml"/><Relationship Id="rId5" Type="http://schemas.openxmlformats.org/officeDocument/2006/relationships/printerSettings" Target="../printerSettings/printerSettings371.bin"/><Relationship Id="rId15" Type="http://schemas.openxmlformats.org/officeDocument/2006/relationships/printerSettings" Target="../printerSettings/printerSettings381.bin"/><Relationship Id="rId23" Type="http://schemas.openxmlformats.org/officeDocument/2006/relationships/printerSettings" Target="../printerSettings/printerSettings389.bin"/><Relationship Id="rId28" Type="http://schemas.openxmlformats.org/officeDocument/2006/relationships/printerSettings" Target="../printerSettings/printerSettings394.bin"/><Relationship Id="rId10" Type="http://schemas.openxmlformats.org/officeDocument/2006/relationships/printerSettings" Target="../printerSettings/printerSettings376.bin"/><Relationship Id="rId19" Type="http://schemas.openxmlformats.org/officeDocument/2006/relationships/printerSettings" Target="../printerSettings/printerSettings385.bin"/><Relationship Id="rId31" Type="http://schemas.openxmlformats.org/officeDocument/2006/relationships/printerSettings" Target="../printerSettings/printerSettings397.bin"/><Relationship Id="rId4" Type="http://schemas.openxmlformats.org/officeDocument/2006/relationships/printerSettings" Target="../printerSettings/printerSettings370.bin"/><Relationship Id="rId9" Type="http://schemas.openxmlformats.org/officeDocument/2006/relationships/printerSettings" Target="../printerSettings/printerSettings375.bin"/><Relationship Id="rId14" Type="http://schemas.openxmlformats.org/officeDocument/2006/relationships/printerSettings" Target="../printerSettings/printerSettings380.bin"/><Relationship Id="rId22" Type="http://schemas.openxmlformats.org/officeDocument/2006/relationships/printerSettings" Target="../printerSettings/printerSettings388.bin"/><Relationship Id="rId27" Type="http://schemas.openxmlformats.org/officeDocument/2006/relationships/printerSettings" Target="../printerSettings/printerSettings393.bin"/><Relationship Id="rId30" Type="http://schemas.openxmlformats.org/officeDocument/2006/relationships/printerSettings" Target="../printerSettings/printerSettings396.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400.bin"/><Relationship Id="rId2" Type="http://schemas.openxmlformats.org/officeDocument/2006/relationships/printerSettings" Target="../printerSettings/printerSettings399.bin"/><Relationship Id="rId1" Type="http://schemas.openxmlformats.org/officeDocument/2006/relationships/printerSettings" Target="../printerSettings/printerSettings398.bin"/><Relationship Id="rId6" Type="http://schemas.openxmlformats.org/officeDocument/2006/relationships/drawing" Target="../drawings/drawing16.xml"/><Relationship Id="rId5" Type="http://schemas.openxmlformats.org/officeDocument/2006/relationships/printerSettings" Target="../printerSettings/printerSettings402.bin"/><Relationship Id="rId4" Type="http://schemas.openxmlformats.org/officeDocument/2006/relationships/printerSettings" Target="../printerSettings/printerSettings401.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403.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11.bin"/><Relationship Id="rId13" Type="http://schemas.openxmlformats.org/officeDocument/2006/relationships/printerSettings" Target="../printerSettings/printerSettings416.bin"/><Relationship Id="rId18" Type="http://schemas.openxmlformats.org/officeDocument/2006/relationships/printerSettings" Target="../printerSettings/printerSettings421.bin"/><Relationship Id="rId26" Type="http://schemas.openxmlformats.org/officeDocument/2006/relationships/printerSettings" Target="../printerSettings/printerSettings429.bin"/><Relationship Id="rId3" Type="http://schemas.openxmlformats.org/officeDocument/2006/relationships/printerSettings" Target="../printerSettings/printerSettings406.bin"/><Relationship Id="rId21" Type="http://schemas.openxmlformats.org/officeDocument/2006/relationships/printerSettings" Target="../printerSettings/printerSettings424.bin"/><Relationship Id="rId7" Type="http://schemas.openxmlformats.org/officeDocument/2006/relationships/printerSettings" Target="../printerSettings/printerSettings410.bin"/><Relationship Id="rId12" Type="http://schemas.openxmlformats.org/officeDocument/2006/relationships/printerSettings" Target="../printerSettings/printerSettings415.bin"/><Relationship Id="rId17" Type="http://schemas.openxmlformats.org/officeDocument/2006/relationships/printerSettings" Target="../printerSettings/printerSettings420.bin"/><Relationship Id="rId25" Type="http://schemas.openxmlformats.org/officeDocument/2006/relationships/printerSettings" Target="../printerSettings/printerSettings428.bin"/><Relationship Id="rId2" Type="http://schemas.openxmlformats.org/officeDocument/2006/relationships/printerSettings" Target="../printerSettings/printerSettings405.bin"/><Relationship Id="rId16" Type="http://schemas.openxmlformats.org/officeDocument/2006/relationships/printerSettings" Target="../printerSettings/printerSettings419.bin"/><Relationship Id="rId20" Type="http://schemas.openxmlformats.org/officeDocument/2006/relationships/printerSettings" Target="../printerSettings/printerSettings423.bin"/><Relationship Id="rId29" Type="http://schemas.openxmlformats.org/officeDocument/2006/relationships/printerSettings" Target="../printerSettings/printerSettings432.bin"/><Relationship Id="rId1" Type="http://schemas.openxmlformats.org/officeDocument/2006/relationships/printerSettings" Target="../printerSettings/printerSettings404.bin"/><Relationship Id="rId6" Type="http://schemas.openxmlformats.org/officeDocument/2006/relationships/printerSettings" Target="../printerSettings/printerSettings409.bin"/><Relationship Id="rId11" Type="http://schemas.openxmlformats.org/officeDocument/2006/relationships/printerSettings" Target="../printerSettings/printerSettings414.bin"/><Relationship Id="rId24" Type="http://schemas.openxmlformats.org/officeDocument/2006/relationships/printerSettings" Target="../printerSettings/printerSettings427.bin"/><Relationship Id="rId32" Type="http://schemas.openxmlformats.org/officeDocument/2006/relationships/drawing" Target="../drawings/drawing18.xml"/><Relationship Id="rId5" Type="http://schemas.openxmlformats.org/officeDocument/2006/relationships/printerSettings" Target="../printerSettings/printerSettings408.bin"/><Relationship Id="rId15" Type="http://schemas.openxmlformats.org/officeDocument/2006/relationships/printerSettings" Target="../printerSettings/printerSettings418.bin"/><Relationship Id="rId23" Type="http://schemas.openxmlformats.org/officeDocument/2006/relationships/printerSettings" Target="../printerSettings/printerSettings426.bin"/><Relationship Id="rId28" Type="http://schemas.openxmlformats.org/officeDocument/2006/relationships/printerSettings" Target="../printerSettings/printerSettings431.bin"/><Relationship Id="rId10" Type="http://schemas.openxmlformats.org/officeDocument/2006/relationships/printerSettings" Target="../printerSettings/printerSettings413.bin"/><Relationship Id="rId19" Type="http://schemas.openxmlformats.org/officeDocument/2006/relationships/printerSettings" Target="../printerSettings/printerSettings422.bin"/><Relationship Id="rId31" Type="http://schemas.openxmlformats.org/officeDocument/2006/relationships/printerSettings" Target="../printerSettings/printerSettings434.bin"/><Relationship Id="rId4" Type="http://schemas.openxmlformats.org/officeDocument/2006/relationships/printerSettings" Target="../printerSettings/printerSettings407.bin"/><Relationship Id="rId9" Type="http://schemas.openxmlformats.org/officeDocument/2006/relationships/printerSettings" Target="../printerSettings/printerSettings412.bin"/><Relationship Id="rId14" Type="http://schemas.openxmlformats.org/officeDocument/2006/relationships/printerSettings" Target="../printerSettings/printerSettings417.bin"/><Relationship Id="rId22" Type="http://schemas.openxmlformats.org/officeDocument/2006/relationships/printerSettings" Target="../printerSettings/printerSettings425.bin"/><Relationship Id="rId27" Type="http://schemas.openxmlformats.org/officeDocument/2006/relationships/printerSettings" Target="../printerSettings/printerSettings430.bin"/><Relationship Id="rId30" Type="http://schemas.openxmlformats.org/officeDocument/2006/relationships/printerSettings" Target="../printerSettings/printerSettings433.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42.bin"/><Relationship Id="rId13" Type="http://schemas.openxmlformats.org/officeDocument/2006/relationships/printerSettings" Target="../printerSettings/printerSettings447.bin"/><Relationship Id="rId18" Type="http://schemas.openxmlformats.org/officeDocument/2006/relationships/printerSettings" Target="../printerSettings/printerSettings452.bin"/><Relationship Id="rId26" Type="http://schemas.openxmlformats.org/officeDocument/2006/relationships/printerSettings" Target="../printerSettings/printerSettings460.bin"/><Relationship Id="rId3" Type="http://schemas.openxmlformats.org/officeDocument/2006/relationships/printerSettings" Target="../printerSettings/printerSettings437.bin"/><Relationship Id="rId21" Type="http://schemas.openxmlformats.org/officeDocument/2006/relationships/printerSettings" Target="../printerSettings/printerSettings455.bin"/><Relationship Id="rId7" Type="http://schemas.openxmlformats.org/officeDocument/2006/relationships/printerSettings" Target="../printerSettings/printerSettings441.bin"/><Relationship Id="rId12" Type="http://schemas.openxmlformats.org/officeDocument/2006/relationships/printerSettings" Target="../printerSettings/printerSettings446.bin"/><Relationship Id="rId17" Type="http://schemas.openxmlformats.org/officeDocument/2006/relationships/printerSettings" Target="../printerSettings/printerSettings451.bin"/><Relationship Id="rId25" Type="http://schemas.openxmlformats.org/officeDocument/2006/relationships/printerSettings" Target="../printerSettings/printerSettings459.bin"/><Relationship Id="rId2" Type="http://schemas.openxmlformats.org/officeDocument/2006/relationships/printerSettings" Target="../printerSettings/printerSettings436.bin"/><Relationship Id="rId16" Type="http://schemas.openxmlformats.org/officeDocument/2006/relationships/printerSettings" Target="../printerSettings/printerSettings450.bin"/><Relationship Id="rId20" Type="http://schemas.openxmlformats.org/officeDocument/2006/relationships/printerSettings" Target="../printerSettings/printerSettings454.bin"/><Relationship Id="rId1" Type="http://schemas.openxmlformats.org/officeDocument/2006/relationships/printerSettings" Target="../printerSettings/printerSettings435.bin"/><Relationship Id="rId6" Type="http://schemas.openxmlformats.org/officeDocument/2006/relationships/printerSettings" Target="../printerSettings/printerSettings440.bin"/><Relationship Id="rId11" Type="http://schemas.openxmlformats.org/officeDocument/2006/relationships/printerSettings" Target="../printerSettings/printerSettings445.bin"/><Relationship Id="rId24" Type="http://schemas.openxmlformats.org/officeDocument/2006/relationships/printerSettings" Target="../printerSettings/printerSettings458.bin"/><Relationship Id="rId5" Type="http://schemas.openxmlformats.org/officeDocument/2006/relationships/printerSettings" Target="../printerSettings/printerSettings439.bin"/><Relationship Id="rId15" Type="http://schemas.openxmlformats.org/officeDocument/2006/relationships/printerSettings" Target="../printerSettings/printerSettings449.bin"/><Relationship Id="rId23" Type="http://schemas.openxmlformats.org/officeDocument/2006/relationships/printerSettings" Target="../printerSettings/printerSettings457.bin"/><Relationship Id="rId10" Type="http://schemas.openxmlformats.org/officeDocument/2006/relationships/printerSettings" Target="../printerSettings/printerSettings444.bin"/><Relationship Id="rId19" Type="http://schemas.openxmlformats.org/officeDocument/2006/relationships/printerSettings" Target="../printerSettings/printerSettings453.bin"/><Relationship Id="rId4" Type="http://schemas.openxmlformats.org/officeDocument/2006/relationships/printerSettings" Target="../printerSettings/printerSettings438.bin"/><Relationship Id="rId9" Type="http://schemas.openxmlformats.org/officeDocument/2006/relationships/printerSettings" Target="../printerSettings/printerSettings443.bin"/><Relationship Id="rId14" Type="http://schemas.openxmlformats.org/officeDocument/2006/relationships/printerSettings" Target="../printerSettings/printerSettings448.bin"/><Relationship Id="rId22" Type="http://schemas.openxmlformats.org/officeDocument/2006/relationships/printerSettings" Target="../printerSettings/printerSettings456.bin"/><Relationship Id="rId27"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468.bin"/><Relationship Id="rId13" Type="http://schemas.openxmlformats.org/officeDocument/2006/relationships/printerSettings" Target="../printerSettings/printerSettings473.bin"/><Relationship Id="rId18" Type="http://schemas.openxmlformats.org/officeDocument/2006/relationships/printerSettings" Target="../printerSettings/printerSettings478.bin"/><Relationship Id="rId26" Type="http://schemas.openxmlformats.org/officeDocument/2006/relationships/printerSettings" Target="../printerSettings/printerSettings486.bin"/><Relationship Id="rId3" Type="http://schemas.openxmlformats.org/officeDocument/2006/relationships/printerSettings" Target="../printerSettings/printerSettings463.bin"/><Relationship Id="rId21" Type="http://schemas.openxmlformats.org/officeDocument/2006/relationships/printerSettings" Target="../printerSettings/printerSettings481.bin"/><Relationship Id="rId7" Type="http://schemas.openxmlformats.org/officeDocument/2006/relationships/printerSettings" Target="../printerSettings/printerSettings467.bin"/><Relationship Id="rId12" Type="http://schemas.openxmlformats.org/officeDocument/2006/relationships/printerSettings" Target="../printerSettings/printerSettings472.bin"/><Relationship Id="rId17" Type="http://schemas.openxmlformats.org/officeDocument/2006/relationships/printerSettings" Target="../printerSettings/printerSettings477.bin"/><Relationship Id="rId25" Type="http://schemas.openxmlformats.org/officeDocument/2006/relationships/printerSettings" Target="../printerSettings/printerSettings485.bin"/><Relationship Id="rId2" Type="http://schemas.openxmlformats.org/officeDocument/2006/relationships/printerSettings" Target="../printerSettings/printerSettings462.bin"/><Relationship Id="rId16" Type="http://schemas.openxmlformats.org/officeDocument/2006/relationships/printerSettings" Target="../printerSettings/printerSettings476.bin"/><Relationship Id="rId20" Type="http://schemas.openxmlformats.org/officeDocument/2006/relationships/printerSettings" Target="../printerSettings/printerSettings480.bin"/><Relationship Id="rId1" Type="http://schemas.openxmlformats.org/officeDocument/2006/relationships/printerSettings" Target="../printerSettings/printerSettings461.bin"/><Relationship Id="rId6" Type="http://schemas.openxmlformats.org/officeDocument/2006/relationships/printerSettings" Target="../printerSettings/printerSettings466.bin"/><Relationship Id="rId11" Type="http://schemas.openxmlformats.org/officeDocument/2006/relationships/printerSettings" Target="../printerSettings/printerSettings471.bin"/><Relationship Id="rId24" Type="http://schemas.openxmlformats.org/officeDocument/2006/relationships/printerSettings" Target="../printerSettings/printerSettings484.bin"/><Relationship Id="rId5" Type="http://schemas.openxmlformats.org/officeDocument/2006/relationships/printerSettings" Target="../printerSettings/printerSettings465.bin"/><Relationship Id="rId15" Type="http://schemas.openxmlformats.org/officeDocument/2006/relationships/printerSettings" Target="../printerSettings/printerSettings475.bin"/><Relationship Id="rId23" Type="http://schemas.openxmlformats.org/officeDocument/2006/relationships/printerSettings" Target="../printerSettings/printerSettings483.bin"/><Relationship Id="rId10" Type="http://schemas.openxmlformats.org/officeDocument/2006/relationships/printerSettings" Target="../printerSettings/printerSettings470.bin"/><Relationship Id="rId19" Type="http://schemas.openxmlformats.org/officeDocument/2006/relationships/printerSettings" Target="../printerSettings/printerSettings479.bin"/><Relationship Id="rId4" Type="http://schemas.openxmlformats.org/officeDocument/2006/relationships/printerSettings" Target="../printerSettings/printerSettings464.bin"/><Relationship Id="rId9" Type="http://schemas.openxmlformats.org/officeDocument/2006/relationships/printerSettings" Target="../printerSettings/printerSettings469.bin"/><Relationship Id="rId14" Type="http://schemas.openxmlformats.org/officeDocument/2006/relationships/printerSettings" Target="../printerSettings/printerSettings474.bin"/><Relationship Id="rId22" Type="http://schemas.openxmlformats.org/officeDocument/2006/relationships/printerSettings" Target="../printerSettings/printerSettings482.bin"/><Relationship Id="rId27"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494.bin"/><Relationship Id="rId13" Type="http://schemas.openxmlformats.org/officeDocument/2006/relationships/printerSettings" Target="../printerSettings/printerSettings499.bin"/><Relationship Id="rId18" Type="http://schemas.openxmlformats.org/officeDocument/2006/relationships/printerSettings" Target="../printerSettings/printerSettings504.bin"/><Relationship Id="rId26" Type="http://schemas.openxmlformats.org/officeDocument/2006/relationships/printerSettings" Target="../printerSettings/printerSettings512.bin"/><Relationship Id="rId3" Type="http://schemas.openxmlformats.org/officeDocument/2006/relationships/printerSettings" Target="../printerSettings/printerSettings489.bin"/><Relationship Id="rId21" Type="http://schemas.openxmlformats.org/officeDocument/2006/relationships/printerSettings" Target="../printerSettings/printerSettings507.bin"/><Relationship Id="rId7" Type="http://schemas.openxmlformats.org/officeDocument/2006/relationships/printerSettings" Target="../printerSettings/printerSettings493.bin"/><Relationship Id="rId12" Type="http://schemas.openxmlformats.org/officeDocument/2006/relationships/printerSettings" Target="../printerSettings/printerSettings498.bin"/><Relationship Id="rId17" Type="http://schemas.openxmlformats.org/officeDocument/2006/relationships/printerSettings" Target="../printerSettings/printerSettings503.bin"/><Relationship Id="rId25" Type="http://schemas.openxmlformats.org/officeDocument/2006/relationships/printerSettings" Target="../printerSettings/printerSettings511.bin"/><Relationship Id="rId2" Type="http://schemas.openxmlformats.org/officeDocument/2006/relationships/printerSettings" Target="../printerSettings/printerSettings488.bin"/><Relationship Id="rId16" Type="http://schemas.openxmlformats.org/officeDocument/2006/relationships/printerSettings" Target="../printerSettings/printerSettings502.bin"/><Relationship Id="rId20" Type="http://schemas.openxmlformats.org/officeDocument/2006/relationships/printerSettings" Target="../printerSettings/printerSettings506.bin"/><Relationship Id="rId29" Type="http://schemas.openxmlformats.org/officeDocument/2006/relationships/drawing" Target="../drawings/drawing21.xml"/><Relationship Id="rId1" Type="http://schemas.openxmlformats.org/officeDocument/2006/relationships/printerSettings" Target="../printerSettings/printerSettings487.bin"/><Relationship Id="rId6" Type="http://schemas.openxmlformats.org/officeDocument/2006/relationships/printerSettings" Target="../printerSettings/printerSettings492.bin"/><Relationship Id="rId11" Type="http://schemas.openxmlformats.org/officeDocument/2006/relationships/printerSettings" Target="../printerSettings/printerSettings497.bin"/><Relationship Id="rId24" Type="http://schemas.openxmlformats.org/officeDocument/2006/relationships/printerSettings" Target="../printerSettings/printerSettings510.bin"/><Relationship Id="rId32" Type="http://schemas.openxmlformats.org/officeDocument/2006/relationships/ctrlProp" Target="../ctrlProps/ctrlProp15.xml"/><Relationship Id="rId5" Type="http://schemas.openxmlformats.org/officeDocument/2006/relationships/printerSettings" Target="../printerSettings/printerSettings491.bin"/><Relationship Id="rId15" Type="http://schemas.openxmlformats.org/officeDocument/2006/relationships/printerSettings" Target="../printerSettings/printerSettings501.bin"/><Relationship Id="rId23" Type="http://schemas.openxmlformats.org/officeDocument/2006/relationships/printerSettings" Target="../printerSettings/printerSettings509.bin"/><Relationship Id="rId28" Type="http://schemas.openxmlformats.org/officeDocument/2006/relationships/printerSettings" Target="../printerSettings/printerSettings514.bin"/><Relationship Id="rId10" Type="http://schemas.openxmlformats.org/officeDocument/2006/relationships/printerSettings" Target="../printerSettings/printerSettings496.bin"/><Relationship Id="rId19" Type="http://schemas.openxmlformats.org/officeDocument/2006/relationships/printerSettings" Target="../printerSettings/printerSettings505.bin"/><Relationship Id="rId31" Type="http://schemas.openxmlformats.org/officeDocument/2006/relationships/ctrlProp" Target="../ctrlProps/ctrlProp14.xml"/><Relationship Id="rId4" Type="http://schemas.openxmlformats.org/officeDocument/2006/relationships/printerSettings" Target="../printerSettings/printerSettings490.bin"/><Relationship Id="rId9" Type="http://schemas.openxmlformats.org/officeDocument/2006/relationships/printerSettings" Target="../printerSettings/printerSettings495.bin"/><Relationship Id="rId14" Type="http://schemas.openxmlformats.org/officeDocument/2006/relationships/printerSettings" Target="../printerSettings/printerSettings500.bin"/><Relationship Id="rId22" Type="http://schemas.openxmlformats.org/officeDocument/2006/relationships/printerSettings" Target="../printerSettings/printerSettings508.bin"/><Relationship Id="rId27" Type="http://schemas.openxmlformats.org/officeDocument/2006/relationships/printerSettings" Target="../printerSettings/printerSettings513.bin"/><Relationship Id="rId30" Type="http://schemas.openxmlformats.org/officeDocument/2006/relationships/vmlDrawing" Target="../drawings/vmlDrawing5.vml"/></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22.bin"/><Relationship Id="rId13" Type="http://schemas.openxmlformats.org/officeDocument/2006/relationships/printerSettings" Target="../printerSettings/printerSettings527.bin"/><Relationship Id="rId18" Type="http://schemas.openxmlformats.org/officeDocument/2006/relationships/printerSettings" Target="../printerSettings/printerSettings532.bin"/><Relationship Id="rId26" Type="http://schemas.openxmlformats.org/officeDocument/2006/relationships/printerSettings" Target="../printerSettings/printerSettings540.bin"/><Relationship Id="rId3" Type="http://schemas.openxmlformats.org/officeDocument/2006/relationships/printerSettings" Target="../printerSettings/printerSettings517.bin"/><Relationship Id="rId21" Type="http://schemas.openxmlformats.org/officeDocument/2006/relationships/printerSettings" Target="../printerSettings/printerSettings535.bin"/><Relationship Id="rId7" Type="http://schemas.openxmlformats.org/officeDocument/2006/relationships/printerSettings" Target="../printerSettings/printerSettings521.bin"/><Relationship Id="rId12" Type="http://schemas.openxmlformats.org/officeDocument/2006/relationships/printerSettings" Target="../printerSettings/printerSettings526.bin"/><Relationship Id="rId17" Type="http://schemas.openxmlformats.org/officeDocument/2006/relationships/printerSettings" Target="../printerSettings/printerSettings531.bin"/><Relationship Id="rId25" Type="http://schemas.openxmlformats.org/officeDocument/2006/relationships/printerSettings" Target="../printerSettings/printerSettings539.bin"/><Relationship Id="rId2" Type="http://schemas.openxmlformats.org/officeDocument/2006/relationships/printerSettings" Target="../printerSettings/printerSettings516.bin"/><Relationship Id="rId16" Type="http://schemas.openxmlformats.org/officeDocument/2006/relationships/printerSettings" Target="../printerSettings/printerSettings530.bin"/><Relationship Id="rId20" Type="http://schemas.openxmlformats.org/officeDocument/2006/relationships/printerSettings" Target="../printerSettings/printerSettings534.bin"/><Relationship Id="rId29" Type="http://schemas.openxmlformats.org/officeDocument/2006/relationships/printerSettings" Target="../printerSettings/printerSettings543.bin"/><Relationship Id="rId1" Type="http://schemas.openxmlformats.org/officeDocument/2006/relationships/printerSettings" Target="../printerSettings/printerSettings515.bin"/><Relationship Id="rId6" Type="http://schemas.openxmlformats.org/officeDocument/2006/relationships/printerSettings" Target="../printerSettings/printerSettings520.bin"/><Relationship Id="rId11" Type="http://schemas.openxmlformats.org/officeDocument/2006/relationships/printerSettings" Target="../printerSettings/printerSettings525.bin"/><Relationship Id="rId24" Type="http://schemas.openxmlformats.org/officeDocument/2006/relationships/printerSettings" Target="../printerSettings/printerSettings538.bin"/><Relationship Id="rId32" Type="http://schemas.openxmlformats.org/officeDocument/2006/relationships/drawing" Target="../drawings/drawing22.xml"/><Relationship Id="rId5" Type="http://schemas.openxmlformats.org/officeDocument/2006/relationships/printerSettings" Target="../printerSettings/printerSettings519.bin"/><Relationship Id="rId15" Type="http://schemas.openxmlformats.org/officeDocument/2006/relationships/printerSettings" Target="../printerSettings/printerSettings529.bin"/><Relationship Id="rId23" Type="http://schemas.openxmlformats.org/officeDocument/2006/relationships/printerSettings" Target="../printerSettings/printerSettings537.bin"/><Relationship Id="rId28" Type="http://schemas.openxmlformats.org/officeDocument/2006/relationships/printerSettings" Target="../printerSettings/printerSettings542.bin"/><Relationship Id="rId10" Type="http://schemas.openxmlformats.org/officeDocument/2006/relationships/printerSettings" Target="../printerSettings/printerSettings524.bin"/><Relationship Id="rId19" Type="http://schemas.openxmlformats.org/officeDocument/2006/relationships/printerSettings" Target="../printerSettings/printerSettings533.bin"/><Relationship Id="rId31" Type="http://schemas.openxmlformats.org/officeDocument/2006/relationships/printerSettings" Target="../printerSettings/printerSettings545.bin"/><Relationship Id="rId4" Type="http://schemas.openxmlformats.org/officeDocument/2006/relationships/printerSettings" Target="../printerSettings/printerSettings518.bin"/><Relationship Id="rId9" Type="http://schemas.openxmlformats.org/officeDocument/2006/relationships/printerSettings" Target="../printerSettings/printerSettings523.bin"/><Relationship Id="rId14" Type="http://schemas.openxmlformats.org/officeDocument/2006/relationships/printerSettings" Target="../printerSettings/printerSettings528.bin"/><Relationship Id="rId22" Type="http://schemas.openxmlformats.org/officeDocument/2006/relationships/printerSettings" Target="../printerSettings/printerSettings536.bin"/><Relationship Id="rId27" Type="http://schemas.openxmlformats.org/officeDocument/2006/relationships/printerSettings" Target="../printerSettings/printerSettings541.bin"/><Relationship Id="rId30" Type="http://schemas.openxmlformats.org/officeDocument/2006/relationships/printerSettings" Target="../printerSettings/printerSettings544.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53.bin"/><Relationship Id="rId13" Type="http://schemas.openxmlformats.org/officeDocument/2006/relationships/printerSettings" Target="../printerSettings/printerSettings558.bin"/><Relationship Id="rId18" Type="http://schemas.openxmlformats.org/officeDocument/2006/relationships/printerSettings" Target="../printerSettings/printerSettings563.bin"/><Relationship Id="rId26" Type="http://schemas.openxmlformats.org/officeDocument/2006/relationships/drawing" Target="../drawings/drawing23.xml"/><Relationship Id="rId3" Type="http://schemas.openxmlformats.org/officeDocument/2006/relationships/printerSettings" Target="../printerSettings/printerSettings548.bin"/><Relationship Id="rId21" Type="http://schemas.openxmlformats.org/officeDocument/2006/relationships/printerSettings" Target="../printerSettings/printerSettings566.bin"/><Relationship Id="rId7" Type="http://schemas.openxmlformats.org/officeDocument/2006/relationships/printerSettings" Target="../printerSettings/printerSettings552.bin"/><Relationship Id="rId12" Type="http://schemas.openxmlformats.org/officeDocument/2006/relationships/printerSettings" Target="../printerSettings/printerSettings557.bin"/><Relationship Id="rId17" Type="http://schemas.openxmlformats.org/officeDocument/2006/relationships/printerSettings" Target="../printerSettings/printerSettings562.bin"/><Relationship Id="rId25" Type="http://schemas.openxmlformats.org/officeDocument/2006/relationships/printerSettings" Target="../printerSettings/printerSettings570.bin"/><Relationship Id="rId2" Type="http://schemas.openxmlformats.org/officeDocument/2006/relationships/printerSettings" Target="../printerSettings/printerSettings547.bin"/><Relationship Id="rId16" Type="http://schemas.openxmlformats.org/officeDocument/2006/relationships/printerSettings" Target="../printerSettings/printerSettings561.bin"/><Relationship Id="rId20" Type="http://schemas.openxmlformats.org/officeDocument/2006/relationships/printerSettings" Target="../printerSettings/printerSettings565.bin"/><Relationship Id="rId1" Type="http://schemas.openxmlformats.org/officeDocument/2006/relationships/printerSettings" Target="../printerSettings/printerSettings546.bin"/><Relationship Id="rId6" Type="http://schemas.openxmlformats.org/officeDocument/2006/relationships/printerSettings" Target="../printerSettings/printerSettings551.bin"/><Relationship Id="rId11" Type="http://schemas.openxmlformats.org/officeDocument/2006/relationships/printerSettings" Target="../printerSettings/printerSettings556.bin"/><Relationship Id="rId24" Type="http://schemas.openxmlformats.org/officeDocument/2006/relationships/printerSettings" Target="../printerSettings/printerSettings569.bin"/><Relationship Id="rId5" Type="http://schemas.openxmlformats.org/officeDocument/2006/relationships/printerSettings" Target="../printerSettings/printerSettings550.bin"/><Relationship Id="rId15" Type="http://schemas.openxmlformats.org/officeDocument/2006/relationships/printerSettings" Target="../printerSettings/printerSettings560.bin"/><Relationship Id="rId23" Type="http://schemas.openxmlformats.org/officeDocument/2006/relationships/printerSettings" Target="../printerSettings/printerSettings568.bin"/><Relationship Id="rId10" Type="http://schemas.openxmlformats.org/officeDocument/2006/relationships/printerSettings" Target="../printerSettings/printerSettings555.bin"/><Relationship Id="rId19" Type="http://schemas.openxmlformats.org/officeDocument/2006/relationships/printerSettings" Target="../printerSettings/printerSettings564.bin"/><Relationship Id="rId4" Type="http://schemas.openxmlformats.org/officeDocument/2006/relationships/printerSettings" Target="../printerSettings/printerSettings549.bin"/><Relationship Id="rId9" Type="http://schemas.openxmlformats.org/officeDocument/2006/relationships/printerSettings" Target="../printerSettings/printerSettings554.bin"/><Relationship Id="rId14" Type="http://schemas.openxmlformats.org/officeDocument/2006/relationships/printerSettings" Target="../printerSettings/printerSettings559.bin"/><Relationship Id="rId22" Type="http://schemas.openxmlformats.org/officeDocument/2006/relationships/printerSettings" Target="../printerSettings/printerSettings567.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578.bin"/><Relationship Id="rId13" Type="http://schemas.openxmlformats.org/officeDocument/2006/relationships/printerSettings" Target="../printerSettings/printerSettings583.bin"/><Relationship Id="rId3" Type="http://schemas.openxmlformats.org/officeDocument/2006/relationships/printerSettings" Target="../printerSettings/printerSettings573.bin"/><Relationship Id="rId7" Type="http://schemas.openxmlformats.org/officeDocument/2006/relationships/printerSettings" Target="../printerSettings/printerSettings577.bin"/><Relationship Id="rId12" Type="http://schemas.openxmlformats.org/officeDocument/2006/relationships/printerSettings" Target="../printerSettings/printerSettings582.bin"/><Relationship Id="rId17" Type="http://schemas.openxmlformats.org/officeDocument/2006/relationships/drawing" Target="../drawings/drawing24.xml"/><Relationship Id="rId2" Type="http://schemas.openxmlformats.org/officeDocument/2006/relationships/printerSettings" Target="../printerSettings/printerSettings572.bin"/><Relationship Id="rId16" Type="http://schemas.openxmlformats.org/officeDocument/2006/relationships/printerSettings" Target="../printerSettings/printerSettings586.bin"/><Relationship Id="rId1" Type="http://schemas.openxmlformats.org/officeDocument/2006/relationships/printerSettings" Target="../printerSettings/printerSettings571.bin"/><Relationship Id="rId6" Type="http://schemas.openxmlformats.org/officeDocument/2006/relationships/printerSettings" Target="../printerSettings/printerSettings576.bin"/><Relationship Id="rId11" Type="http://schemas.openxmlformats.org/officeDocument/2006/relationships/printerSettings" Target="../printerSettings/printerSettings581.bin"/><Relationship Id="rId5" Type="http://schemas.openxmlformats.org/officeDocument/2006/relationships/printerSettings" Target="../printerSettings/printerSettings575.bin"/><Relationship Id="rId15" Type="http://schemas.openxmlformats.org/officeDocument/2006/relationships/printerSettings" Target="../printerSettings/printerSettings585.bin"/><Relationship Id="rId10" Type="http://schemas.openxmlformats.org/officeDocument/2006/relationships/printerSettings" Target="../printerSettings/printerSettings580.bin"/><Relationship Id="rId4" Type="http://schemas.openxmlformats.org/officeDocument/2006/relationships/printerSettings" Target="../printerSettings/printerSettings574.bin"/><Relationship Id="rId9" Type="http://schemas.openxmlformats.org/officeDocument/2006/relationships/printerSettings" Target="../printerSettings/printerSettings579.bin"/><Relationship Id="rId14" Type="http://schemas.openxmlformats.org/officeDocument/2006/relationships/printerSettings" Target="../printerSettings/printerSettings584.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594.bin"/><Relationship Id="rId3" Type="http://schemas.openxmlformats.org/officeDocument/2006/relationships/printerSettings" Target="../printerSettings/printerSettings589.bin"/><Relationship Id="rId7" Type="http://schemas.openxmlformats.org/officeDocument/2006/relationships/printerSettings" Target="../printerSettings/printerSettings593.bin"/><Relationship Id="rId2" Type="http://schemas.openxmlformats.org/officeDocument/2006/relationships/printerSettings" Target="../printerSettings/printerSettings588.bin"/><Relationship Id="rId1" Type="http://schemas.openxmlformats.org/officeDocument/2006/relationships/printerSettings" Target="../printerSettings/printerSettings587.bin"/><Relationship Id="rId6" Type="http://schemas.openxmlformats.org/officeDocument/2006/relationships/printerSettings" Target="../printerSettings/printerSettings592.bin"/><Relationship Id="rId11" Type="http://schemas.openxmlformats.org/officeDocument/2006/relationships/drawing" Target="../drawings/drawing25.xml"/><Relationship Id="rId5" Type="http://schemas.openxmlformats.org/officeDocument/2006/relationships/printerSettings" Target="../printerSettings/printerSettings591.bin"/><Relationship Id="rId10" Type="http://schemas.openxmlformats.org/officeDocument/2006/relationships/printerSettings" Target="../printerSettings/printerSettings596.bin"/><Relationship Id="rId4" Type="http://schemas.openxmlformats.org/officeDocument/2006/relationships/printerSettings" Target="../printerSettings/printerSettings590.bin"/><Relationship Id="rId9" Type="http://schemas.openxmlformats.org/officeDocument/2006/relationships/printerSettings" Target="../printerSettings/printerSettings595.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604.bin"/><Relationship Id="rId13" Type="http://schemas.openxmlformats.org/officeDocument/2006/relationships/printerSettings" Target="../printerSettings/printerSettings609.bin"/><Relationship Id="rId18" Type="http://schemas.openxmlformats.org/officeDocument/2006/relationships/printerSettings" Target="../printerSettings/printerSettings614.bin"/><Relationship Id="rId26" Type="http://schemas.openxmlformats.org/officeDocument/2006/relationships/printerSettings" Target="../printerSettings/printerSettings622.bin"/><Relationship Id="rId3" Type="http://schemas.openxmlformats.org/officeDocument/2006/relationships/printerSettings" Target="../printerSettings/printerSettings599.bin"/><Relationship Id="rId21" Type="http://schemas.openxmlformats.org/officeDocument/2006/relationships/printerSettings" Target="../printerSettings/printerSettings617.bin"/><Relationship Id="rId7" Type="http://schemas.openxmlformats.org/officeDocument/2006/relationships/printerSettings" Target="../printerSettings/printerSettings603.bin"/><Relationship Id="rId12" Type="http://schemas.openxmlformats.org/officeDocument/2006/relationships/printerSettings" Target="../printerSettings/printerSettings608.bin"/><Relationship Id="rId17" Type="http://schemas.openxmlformats.org/officeDocument/2006/relationships/printerSettings" Target="../printerSettings/printerSettings613.bin"/><Relationship Id="rId25" Type="http://schemas.openxmlformats.org/officeDocument/2006/relationships/printerSettings" Target="../printerSettings/printerSettings621.bin"/><Relationship Id="rId2" Type="http://schemas.openxmlformats.org/officeDocument/2006/relationships/printerSettings" Target="../printerSettings/printerSettings598.bin"/><Relationship Id="rId16" Type="http://schemas.openxmlformats.org/officeDocument/2006/relationships/printerSettings" Target="../printerSettings/printerSettings612.bin"/><Relationship Id="rId20" Type="http://schemas.openxmlformats.org/officeDocument/2006/relationships/printerSettings" Target="../printerSettings/printerSettings616.bin"/><Relationship Id="rId29" Type="http://schemas.openxmlformats.org/officeDocument/2006/relationships/printerSettings" Target="../printerSettings/printerSettings625.bin"/><Relationship Id="rId1" Type="http://schemas.openxmlformats.org/officeDocument/2006/relationships/printerSettings" Target="../printerSettings/printerSettings597.bin"/><Relationship Id="rId6" Type="http://schemas.openxmlformats.org/officeDocument/2006/relationships/printerSettings" Target="../printerSettings/printerSettings602.bin"/><Relationship Id="rId11" Type="http://schemas.openxmlformats.org/officeDocument/2006/relationships/printerSettings" Target="../printerSettings/printerSettings607.bin"/><Relationship Id="rId24" Type="http://schemas.openxmlformats.org/officeDocument/2006/relationships/printerSettings" Target="../printerSettings/printerSettings620.bin"/><Relationship Id="rId32" Type="http://schemas.openxmlformats.org/officeDocument/2006/relationships/drawing" Target="../drawings/drawing26.xml"/><Relationship Id="rId5" Type="http://schemas.openxmlformats.org/officeDocument/2006/relationships/printerSettings" Target="../printerSettings/printerSettings601.bin"/><Relationship Id="rId15" Type="http://schemas.openxmlformats.org/officeDocument/2006/relationships/printerSettings" Target="../printerSettings/printerSettings611.bin"/><Relationship Id="rId23" Type="http://schemas.openxmlformats.org/officeDocument/2006/relationships/printerSettings" Target="../printerSettings/printerSettings619.bin"/><Relationship Id="rId28" Type="http://schemas.openxmlformats.org/officeDocument/2006/relationships/printerSettings" Target="../printerSettings/printerSettings624.bin"/><Relationship Id="rId10" Type="http://schemas.openxmlformats.org/officeDocument/2006/relationships/printerSettings" Target="../printerSettings/printerSettings606.bin"/><Relationship Id="rId19" Type="http://schemas.openxmlformats.org/officeDocument/2006/relationships/printerSettings" Target="../printerSettings/printerSettings615.bin"/><Relationship Id="rId31" Type="http://schemas.openxmlformats.org/officeDocument/2006/relationships/printerSettings" Target="../printerSettings/printerSettings627.bin"/><Relationship Id="rId4" Type="http://schemas.openxmlformats.org/officeDocument/2006/relationships/printerSettings" Target="../printerSettings/printerSettings600.bin"/><Relationship Id="rId9" Type="http://schemas.openxmlformats.org/officeDocument/2006/relationships/printerSettings" Target="../printerSettings/printerSettings605.bin"/><Relationship Id="rId14" Type="http://schemas.openxmlformats.org/officeDocument/2006/relationships/printerSettings" Target="../printerSettings/printerSettings610.bin"/><Relationship Id="rId22" Type="http://schemas.openxmlformats.org/officeDocument/2006/relationships/printerSettings" Target="../printerSettings/printerSettings618.bin"/><Relationship Id="rId27" Type="http://schemas.openxmlformats.org/officeDocument/2006/relationships/printerSettings" Target="../printerSettings/printerSettings623.bin"/><Relationship Id="rId30" Type="http://schemas.openxmlformats.org/officeDocument/2006/relationships/printerSettings" Target="../printerSettings/printerSettings626.bin"/></Relationships>
</file>

<file path=xl/worksheets/_rels/sheet28.xml.rels><?xml version="1.0" encoding="UTF-8" standalone="yes"?>
<Relationships xmlns="http://schemas.openxmlformats.org/package/2006/relationships"><Relationship Id="rId8" Type="http://schemas.openxmlformats.org/officeDocument/2006/relationships/printerSettings" Target="../printerSettings/printerSettings635.bin"/><Relationship Id="rId13" Type="http://schemas.openxmlformats.org/officeDocument/2006/relationships/printerSettings" Target="../printerSettings/printerSettings640.bin"/><Relationship Id="rId18" Type="http://schemas.openxmlformats.org/officeDocument/2006/relationships/printerSettings" Target="../printerSettings/printerSettings645.bin"/><Relationship Id="rId26" Type="http://schemas.openxmlformats.org/officeDocument/2006/relationships/printerSettings" Target="../printerSettings/printerSettings653.bin"/><Relationship Id="rId3" Type="http://schemas.openxmlformats.org/officeDocument/2006/relationships/printerSettings" Target="../printerSettings/printerSettings630.bin"/><Relationship Id="rId21" Type="http://schemas.openxmlformats.org/officeDocument/2006/relationships/printerSettings" Target="../printerSettings/printerSettings648.bin"/><Relationship Id="rId7" Type="http://schemas.openxmlformats.org/officeDocument/2006/relationships/printerSettings" Target="../printerSettings/printerSettings634.bin"/><Relationship Id="rId12" Type="http://schemas.openxmlformats.org/officeDocument/2006/relationships/printerSettings" Target="../printerSettings/printerSettings639.bin"/><Relationship Id="rId17" Type="http://schemas.openxmlformats.org/officeDocument/2006/relationships/printerSettings" Target="../printerSettings/printerSettings644.bin"/><Relationship Id="rId25" Type="http://schemas.openxmlformats.org/officeDocument/2006/relationships/printerSettings" Target="../printerSettings/printerSettings652.bin"/><Relationship Id="rId2" Type="http://schemas.openxmlformats.org/officeDocument/2006/relationships/printerSettings" Target="../printerSettings/printerSettings629.bin"/><Relationship Id="rId16" Type="http://schemas.openxmlformats.org/officeDocument/2006/relationships/printerSettings" Target="../printerSettings/printerSettings643.bin"/><Relationship Id="rId20" Type="http://schemas.openxmlformats.org/officeDocument/2006/relationships/printerSettings" Target="../printerSettings/printerSettings647.bin"/><Relationship Id="rId1" Type="http://schemas.openxmlformats.org/officeDocument/2006/relationships/printerSettings" Target="../printerSettings/printerSettings628.bin"/><Relationship Id="rId6" Type="http://schemas.openxmlformats.org/officeDocument/2006/relationships/printerSettings" Target="../printerSettings/printerSettings633.bin"/><Relationship Id="rId11" Type="http://schemas.openxmlformats.org/officeDocument/2006/relationships/printerSettings" Target="../printerSettings/printerSettings638.bin"/><Relationship Id="rId24" Type="http://schemas.openxmlformats.org/officeDocument/2006/relationships/printerSettings" Target="../printerSettings/printerSettings651.bin"/><Relationship Id="rId5" Type="http://schemas.openxmlformats.org/officeDocument/2006/relationships/printerSettings" Target="../printerSettings/printerSettings632.bin"/><Relationship Id="rId15" Type="http://schemas.openxmlformats.org/officeDocument/2006/relationships/printerSettings" Target="../printerSettings/printerSettings642.bin"/><Relationship Id="rId23" Type="http://schemas.openxmlformats.org/officeDocument/2006/relationships/printerSettings" Target="../printerSettings/printerSettings650.bin"/><Relationship Id="rId28" Type="http://schemas.openxmlformats.org/officeDocument/2006/relationships/drawing" Target="../drawings/drawing27.xml"/><Relationship Id="rId10" Type="http://schemas.openxmlformats.org/officeDocument/2006/relationships/printerSettings" Target="../printerSettings/printerSettings637.bin"/><Relationship Id="rId19" Type="http://schemas.openxmlformats.org/officeDocument/2006/relationships/printerSettings" Target="../printerSettings/printerSettings646.bin"/><Relationship Id="rId4" Type="http://schemas.openxmlformats.org/officeDocument/2006/relationships/printerSettings" Target="../printerSettings/printerSettings631.bin"/><Relationship Id="rId9" Type="http://schemas.openxmlformats.org/officeDocument/2006/relationships/printerSettings" Target="../printerSettings/printerSettings636.bin"/><Relationship Id="rId14" Type="http://schemas.openxmlformats.org/officeDocument/2006/relationships/printerSettings" Target="../printerSettings/printerSettings641.bin"/><Relationship Id="rId22" Type="http://schemas.openxmlformats.org/officeDocument/2006/relationships/printerSettings" Target="../printerSettings/printerSettings649.bin"/><Relationship Id="rId27" Type="http://schemas.openxmlformats.org/officeDocument/2006/relationships/printerSettings" Target="../printerSettings/printerSettings654.bin"/></Relationships>
</file>

<file path=xl/worksheets/_rels/sheet29.xml.rels><?xml version="1.0" encoding="UTF-8" standalone="yes"?>
<Relationships xmlns="http://schemas.openxmlformats.org/package/2006/relationships"><Relationship Id="rId8" Type="http://schemas.openxmlformats.org/officeDocument/2006/relationships/printerSettings" Target="../printerSettings/printerSettings662.bin"/><Relationship Id="rId13" Type="http://schemas.openxmlformats.org/officeDocument/2006/relationships/printerSettings" Target="../printerSettings/printerSettings667.bin"/><Relationship Id="rId18" Type="http://schemas.openxmlformats.org/officeDocument/2006/relationships/printerSettings" Target="../printerSettings/printerSettings672.bin"/><Relationship Id="rId26" Type="http://schemas.openxmlformats.org/officeDocument/2006/relationships/printerSettings" Target="../printerSettings/printerSettings680.bin"/><Relationship Id="rId3" Type="http://schemas.openxmlformats.org/officeDocument/2006/relationships/printerSettings" Target="../printerSettings/printerSettings657.bin"/><Relationship Id="rId21" Type="http://schemas.openxmlformats.org/officeDocument/2006/relationships/printerSettings" Target="../printerSettings/printerSettings675.bin"/><Relationship Id="rId7" Type="http://schemas.openxmlformats.org/officeDocument/2006/relationships/printerSettings" Target="../printerSettings/printerSettings661.bin"/><Relationship Id="rId12" Type="http://schemas.openxmlformats.org/officeDocument/2006/relationships/printerSettings" Target="../printerSettings/printerSettings666.bin"/><Relationship Id="rId17" Type="http://schemas.openxmlformats.org/officeDocument/2006/relationships/printerSettings" Target="../printerSettings/printerSettings671.bin"/><Relationship Id="rId25" Type="http://schemas.openxmlformats.org/officeDocument/2006/relationships/printerSettings" Target="../printerSettings/printerSettings679.bin"/><Relationship Id="rId2" Type="http://schemas.openxmlformats.org/officeDocument/2006/relationships/printerSettings" Target="../printerSettings/printerSettings656.bin"/><Relationship Id="rId16" Type="http://schemas.openxmlformats.org/officeDocument/2006/relationships/printerSettings" Target="../printerSettings/printerSettings670.bin"/><Relationship Id="rId20" Type="http://schemas.openxmlformats.org/officeDocument/2006/relationships/printerSettings" Target="../printerSettings/printerSettings674.bin"/><Relationship Id="rId1" Type="http://schemas.openxmlformats.org/officeDocument/2006/relationships/printerSettings" Target="../printerSettings/printerSettings655.bin"/><Relationship Id="rId6" Type="http://schemas.openxmlformats.org/officeDocument/2006/relationships/printerSettings" Target="../printerSettings/printerSettings660.bin"/><Relationship Id="rId11" Type="http://schemas.openxmlformats.org/officeDocument/2006/relationships/printerSettings" Target="../printerSettings/printerSettings665.bin"/><Relationship Id="rId24" Type="http://schemas.openxmlformats.org/officeDocument/2006/relationships/printerSettings" Target="../printerSettings/printerSettings678.bin"/><Relationship Id="rId5" Type="http://schemas.openxmlformats.org/officeDocument/2006/relationships/printerSettings" Target="../printerSettings/printerSettings659.bin"/><Relationship Id="rId15" Type="http://schemas.openxmlformats.org/officeDocument/2006/relationships/printerSettings" Target="../printerSettings/printerSettings669.bin"/><Relationship Id="rId23" Type="http://schemas.openxmlformats.org/officeDocument/2006/relationships/printerSettings" Target="../printerSettings/printerSettings677.bin"/><Relationship Id="rId10" Type="http://schemas.openxmlformats.org/officeDocument/2006/relationships/printerSettings" Target="../printerSettings/printerSettings664.bin"/><Relationship Id="rId19" Type="http://schemas.openxmlformats.org/officeDocument/2006/relationships/printerSettings" Target="../printerSettings/printerSettings673.bin"/><Relationship Id="rId4" Type="http://schemas.openxmlformats.org/officeDocument/2006/relationships/printerSettings" Target="../printerSettings/printerSettings658.bin"/><Relationship Id="rId9" Type="http://schemas.openxmlformats.org/officeDocument/2006/relationships/printerSettings" Target="../printerSettings/printerSettings663.bin"/><Relationship Id="rId14" Type="http://schemas.openxmlformats.org/officeDocument/2006/relationships/printerSettings" Target="../printerSettings/printerSettings668.bin"/><Relationship Id="rId22" Type="http://schemas.openxmlformats.org/officeDocument/2006/relationships/printerSettings" Target="../printerSettings/printerSettings676.bin"/><Relationship Id="rId27" Type="http://schemas.openxmlformats.org/officeDocument/2006/relationships/printerSettings" Target="../printerSettings/printerSettings68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H9"/>
  <sheetViews>
    <sheetView showRuler="0" workbookViewId="0">
      <selection activeCell="B8" sqref="B8"/>
    </sheetView>
  </sheetViews>
  <sheetFormatPr defaultColWidth="9.140625" defaultRowHeight="15.75"/>
  <cols>
    <col min="1" max="1" width="27.5703125" style="66" customWidth="1"/>
    <col min="2" max="2" width="14.85546875" style="66" customWidth="1"/>
    <col min="3" max="7" width="9.140625" style="66"/>
    <col min="8" max="8" width="48" style="66" customWidth="1"/>
    <col min="9" max="16384" width="9.140625" style="25"/>
  </cols>
  <sheetData>
    <row r="1" spans="1:8" ht="69.75" customHeight="1">
      <c r="A1" s="128" t="s">
        <v>309</v>
      </c>
      <c r="B1" s="668" t="s">
        <v>897</v>
      </c>
      <c r="C1" s="669"/>
      <c r="D1" s="669"/>
      <c r="E1" s="669"/>
      <c r="F1" s="669"/>
      <c r="G1" s="669"/>
      <c r="H1" s="669"/>
    </row>
    <row r="2" spans="1:8" ht="30.75" customHeight="1">
      <c r="A2" s="128" t="s">
        <v>180</v>
      </c>
      <c r="B2" s="34"/>
    </row>
    <row r="3" spans="1:8" ht="51.75" customHeight="1">
      <c r="A3" s="128" t="s">
        <v>308</v>
      </c>
      <c r="B3" s="670" t="s">
        <v>896</v>
      </c>
      <c r="C3" s="671"/>
      <c r="D3" s="671"/>
      <c r="E3" s="671"/>
      <c r="F3" s="671"/>
      <c r="G3" s="671"/>
      <c r="H3" s="671"/>
    </row>
    <row r="4" spans="1:8">
      <c r="B4" s="672"/>
      <c r="C4" s="672"/>
    </row>
    <row r="5" spans="1:8" ht="16.5">
      <c r="A5" s="128" t="s">
        <v>123</v>
      </c>
      <c r="B5" s="174">
        <v>2</v>
      </c>
      <c r="C5" s="133" t="s">
        <v>124</v>
      </c>
      <c r="D5" s="34"/>
    </row>
    <row r="6" spans="1:8" hidden="1">
      <c r="B6" s="174">
        <v>24</v>
      </c>
      <c r="C6" s="133" t="s">
        <v>124</v>
      </c>
      <c r="D6" s="34"/>
    </row>
    <row r="7" spans="1:8" ht="16.5">
      <c r="A7" s="161"/>
      <c r="B7" s="174"/>
      <c r="C7" s="133"/>
    </row>
    <row r="8" spans="1:8">
      <c r="B8" s="174"/>
      <c r="C8" s="133"/>
    </row>
    <row r="9" spans="1:8" ht="16.5">
      <c r="B9" s="394" t="s">
        <v>611</v>
      </c>
    </row>
  </sheetData>
  <sheetProtection formatColumns="0" formatRows="0" selectLockedCells="1"/>
  <customSheetViews>
    <customSheetView guid="{7706378E-40E2-4583-90AF-E6E1DCB3696C}" state="hidden" showRuler="0">
      <selection activeCell="D13" sqref="D13"/>
      <pageMargins left="0.75" right="0.75" top="1" bottom="1" header="0.5" footer="0.5"/>
      <pageSetup orientation="portrait" r:id="rId1"/>
      <headerFooter alignWithMargins="0"/>
    </customSheetView>
    <customSheetView guid="{FA2C7011-FA7A-401B-B8DD-29ECBD541846}" state="hidden" showRuler="0">
      <selection activeCell="D13" sqref="D13"/>
      <pageMargins left="0.75" right="0.75" top="1" bottom="1" header="0.5" footer="0.5"/>
      <pageSetup orientation="portrait" r:id="rId2"/>
      <headerFooter alignWithMargins="0"/>
    </customSheetView>
    <customSheetView guid="{72B383D4-8341-48BE-BBCC-63C6785ABF81}" state="hidden" showRuler="0">
      <selection activeCell="D10" sqref="D10"/>
      <pageMargins left="0.75" right="0.75" top="1" bottom="1" header="0.5" footer="0.5"/>
      <pageSetup orientation="portrait" r:id="rId3"/>
      <headerFooter alignWithMargins="0"/>
    </customSheetView>
    <customSheetView guid="{347D9A5E-5167-4CD7-A121-BEAF211F64E4}" state="hidden" showRuler="0">
      <selection activeCell="F15" sqref="F15"/>
      <pageMargins left="0.75" right="0.75" top="1" bottom="1" header="0.5" footer="0.5"/>
      <pageSetup orientation="portrait" r:id="rId4"/>
      <headerFooter alignWithMargins="0"/>
    </customSheetView>
    <customSheetView guid="{05855B4F-D61E-4C97-B759-B2F96767F6F8}" state="hidden" showRuler="0">
      <selection activeCell="B1" sqref="B1:H1"/>
      <pageMargins left="0.75" right="0.75" top="1" bottom="1" header="0.5" footer="0.5"/>
      <pageSetup orientation="portrait" r:id="rId5"/>
      <headerFooter alignWithMargins="0"/>
    </customSheetView>
    <customSheetView guid="{82E8A0F5-0020-4355-95CF-28601763A783}" state="hidden" showRuler="0">
      <selection activeCell="B3" sqref="B3:H3"/>
      <pageMargins left="0.75" right="0.75" top="1" bottom="1" header="0.5" footer="0.5"/>
      <pageSetup orientation="portrait" r:id="rId6"/>
      <headerFooter alignWithMargins="0"/>
    </customSheetView>
    <customSheetView guid="{340562B9-6CEE-4962-8D7D-CA1C6778F52C}" showRuler="0">
      <selection activeCell="E9" sqref="E9"/>
      <pageMargins left="0.75" right="0.75" top="1" bottom="1" header="0.5" footer="0.5"/>
      <pageSetup orientation="portrait" r:id="rId7"/>
      <headerFooter alignWithMargins="0"/>
    </customSheetView>
    <customSheetView guid="{38BECF6E-1A53-4F98-87B9-44F2C5F77E08}" state="hidden" showRuler="0">
      <selection activeCell="K10" sqref="K10"/>
      <pageMargins left="0.75" right="0.75" top="1" bottom="1" header="0.5" footer="0.5"/>
      <pageSetup orientation="portrait" r:id="rId8"/>
      <headerFooter alignWithMargins="0"/>
    </customSheetView>
    <customSheetView guid="{8E3ED18F-7B8F-4A1C-969D-A70DC3B696C3}" state="hidden" showRuler="0">
      <selection activeCell="E8" sqref="E8"/>
      <pageMargins left="0.75" right="0.75" top="1" bottom="1" header="0.5" footer="0.5"/>
      <pageSetup orientation="portrait" r:id="rId9"/>
      <headerFooter alignWithMargins="0"/>
    </customSheetView>
    <customSheetView guid="{477F7E43-D393-45BA-B99B-D838E4629B5D}" state="hidden" showRuler="0">
      <selection activeCell="E8" sqref="E8"/>
      <pageMargins left="0.75" right="0.75" top="1" bottom="1" header="0.5" footer="0.5"/>
      <pageSetup orientation="portrait" r:id="rId10"/>
      <headerFooter alignWithMargins="0"/>
    </customSheetView>
    <customSheetView guid="{240327DD-375F-45D4-BA52-89AFD79FE6A1}" state="hidden" showRuler="0">
      <selection activeCell="B6" sqref="B6"/>
      <pageMargins left="0.75" right="0.75" top="1" bottom="1" header="0.5" footer="0.5"/>
      <pageSetup orientation="portrait" r:id="rId11"/>
      <headerFooter alignWithMargins="0"/>
    </customSheetView>
    <customSheetView guid="{DC28ED1E-3E35-4094-9C2B-5C0A1C1D459C}" state="hidden" showRuler="0">
      <selection activeCell="B1" sqref="B1:H1"/>
      <pageMargins left="0.75" right="0.75" top="1" bottom="1" header="0.5" footer="0.5"/>
      <pageSetup orientation="portrait" r:id="rId12"/>
      <headerFooter alignWithMargins="0"/>
    </customSheetView>
    <customSheetView guid="{7A9EA6D6-4DDF-43D9-92E6-C6AFAD14E266}" state="hidden" showRuler="0">
      <selection activeCell="D6" sqref="D6"/>
      <pageMargins left="0.75" right="0.75" top="1" bottom="1" header="0.5" footer="0.5"/>
      <pageSetup orientation="portrait" r:id="rId13"/>
      <headerFooter alignWithMargins="0"/>
    </customSheetView>
    <customSheetView guid="{43BCBF1E-CDCF-4541-8D79-87EDCECBC1FD}" state="hidden" showRuler="0">
      <selection activeCell="D10" sqref="D10"/>
      <pageMargins left="0.75" right="0.75" top="1" bottom="1" header="0.5" footer="0.5"/>
      <pageSetup orientation="portrait" r:id="rId14"/>
      <headerFooter alignWithMargins="0"/>
    </customSheetView>
    <customSheetView guid="{ECEBABD0-566A-41C4-AA9A-38EA30EFEDA8}" state="hidden" showRuler="0">
      <pageMargins left="0.75" right="0.75" top="1" bottom="1" header="0.5" footer="0.5"/>
      <pageSetup orientation="portrait" r:id="rId15"/>
      <headerFooter alignWithMargins="0"/>
    </customSheetView>
    <customSheetView guid="{A3F641DF-CF1D-48E3-AFDC-E52726A449CB}" state="hidden" showRuler="0">
      <pageMargins left="0.75" right="0.75" top="1" bottom="1" header="0.5" footer="0.5"/>
      <pageSetup orientation="portrait" r:id="rId16"/>
      <headerFooter alignWithMargins="0"/>
    </customSheetView>
    <customSheetView guid="{8E7B022F-1113-4BA2-B2BA-8EDBE02A2557}" state="hidden" showRuler="0">
      <pageMargins left="0.75" right="0.75" top="1" bottom="1" header="0.5" footer="0.5"/>
      <pageSetup orientation="portrait" r:id="rId17"/>
      <headerFooter alignWithMargins="0"/>
    </customSheetView>
    <customSheetView guid="{CD4CA1A8-824A-452F-BDBA-32A47C1B3013}" state="hidden" showRuler="0">
      <selection activeCell="B10" sqref="B10"/>
      <pageMargins left="0.75" right="0.75" top="1" bottom="1" header="0.5" footer="0.5"/>
      <pageSetup orientation="portrait" r:id="rId18"/>
      <headerFooter alignWithMargins="0"/>
    </customSheetView>
    <customSheetView guid="{494F6778-23FE-4AAC-B37D-6C7543FC13B9}" state="hidden" showRuler="0">
      <selection activeCell="F6" sqref="F6"/>
      <pageMargins left="0.75" right="0.75" top="1" bottom="1" header="0.5" footer="0.5"/>
      <pageSetup orientation="portrait" r:id="rId19"/>
      <headerFooter alignWithMargins="0"/>
    </customSheetView>
    <customSheetView guid="{F9FE2C60-2849-4C32-B532-2B1A89FFA9CD}" state="hidden" showRuler="0">
      <selection activeCell="F8" sqref="F8"/>
      <pageMargins left="0.75" right="0.75" top="1" bottom="1" header="0.5" footer="0.5"/>
      <pageSetup orientation="portrait" r:id="rId20"/>
      <headerFooter alignWithMargins="0"/>
    </customSheetView>
    <customSheetView guid="{FE4EC9C4-31B9-4D40-8323-5B16C3BC840F}" state="hidden" showRuler="0">
      <selection activeCell="H11" sqref="H11"/>
      <pageMargins left="0.75" right="0.75" top="1" bottom="1" header="0.5" footer="0.5"/>
      <pageSetup orientation="portrait" r:id="rId21"/>
      <headerFooter alignWithMargins="0"/>
    </customSheetView>
    <customSheetView guid="{C5EDD9E3-0801-4479-8600-A80B0FCFDF0B}" state="hidden" showRuler="0">
      <selection activeCell="C9" sqref="C9"/>
      <pageMargins left="0.75" right="0.75" top="1" bottom="1" header="0.5" footer="0.5"/>
      <pageSetup orientation="portrait" r:id="rId22"/>
      <headerFooter alignWithMargins="0"/>
    </customSheetView>
    <customSheetView guid="{15A19D23-A9FD-4FC1-B7B0-F2D16BDFC729}" state="hidden" showRuler="0">
      <selection activeCell="E8" sqref="E8"/>
      <pageMargins left="0.75" right="0.75" top="1" bottom="1" header="0.5" footer="0.5"/>
      <pageSetup orientation="portrait" r:id="rId23"/>
      <headerFooter alignWithMargins="0"/>
    </customSheetView>
    <customSheetView guid="{97C0FC0E-800C-45C9-895E-E91A3F1ADBA4}" state="hidden" showRuler="0">
      <selection activeCell="D8" sqref="D8"/>
      <pageMargins left="0.75" right="0.75" top="1" bottom="1" header="0.5" footer="0.5"/>
      <pageSetup orientation="portrait" r:id="rId24"/>
      <headerFooter alignWithMargins="0"/>
    </customSheetView>
    <customSheetView guid="{CB7992C9-ABA5-4C7D-8C49-1E1D8E8875C7}" state="hidden" showRuler="0">
      <selection activeCell="D9" sqref="D9"/>
      <pageMargins left="0.75" right="0.75" top="1" bottom="1" header="0.5" footer="0.5"/>
      <pageSetup orientation="portrait" r:id="rId25"/>
      <headerFooter alignWithMargins="0"/>
    </customSheetView>
    <customSheetView guid="{E51D3662-FFCE-4FD6-A590-7DDC9E38C41F}" state="hidden" showRuler="0">
      <selection activeCell="E14" sqref="E14"/>
      <pageMargins left="0.75" right="0.75" top="1" bottom="1" header="0.5" footer="0.5"/>
      <pageSetup orientation="portrait" r:id="rId26"/>
      <headerFooter alignWithMargins="0"/>
    </customSheetView>
    <customSheetView guid="{BA86FE7A-199D-4ABD-A444-AE6BFDF4BCC9}" state="hidden" showRuler="0">
      <selection activeCell="A27" sqref="A27"/>
      <pageMargins left="0.75" right="0.75" top="1" bottom="1" header="0.5" footer="0.5"/>
      <pageSetup orientation="portrait" r:id="rId27"/>
      <headerFooter alignWithMargins="0"/>
    </customSheetView>
    <customSheetView guid="{47D52ECC-373D-4A7A-838F-7112A4A0A94F}" state="hidden" showRuler="0">
      <selection activeCell="F15" sqref="F15"/>
      <pageMargins left="0.75" right="0.75" top="1" bottom="1" header="0.5" footer="0.5"/>
      <pageSetup orientation="portrait" r:id="rId28"/>
      <headerFooter alignWithMargins="0"/>
    </customSheetView>
    <customSheetView guid="{FB41F969-87BE-4AD1-A99C-A5F9EA1C8FCB}" state="hidden" showRuler="0">
      <selection activeCell="D13" sqref="D13"/>
      <pageMargins left="0.75" right="0.75" top="1" bottom="1" header="0.5" footer="0.5"/>
      <pageSetup orientation="portrait" r:id="rId29"/>
      <headerFooter alignWithMargins="0"/>
    </customSheetView>
    <customSheetView guid="{6B7F77A9-4430-40F3-B9B2-DA771FBECFA7}" state="hidden" showRuler="0">
      <selection activeCell="D13" sqref="D13"/>
      <pageMargins left="0.75" right="0.75" top="1" bottom="1" header="0.5" footer="0.5"/>
      <pageSetup orientation="portrait" r:id="rId30"/>
      <headerFooter alignWithMargins="0"/>
    </customSheetView>
  </customSheetViews>
  <mergeCells count="3">
    <mergeCell ref="B1:H1"/>
    <mergeCell ref="B3:H3"/>
    <mergeCell ref="B4:C4"/>
  </mergeCells>
  <phoneticPr fontId="7" type="noConversion"/>
  <pageMargins left="0.75" right="0.75" top="1" bottom="1" header="0.5" footer="0.5"/>
  <pageSetup orientation="portrait" r:id="rId3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fitToPage="1"/>
  </sheetPr>
  <dimension ref="A1:L21"/>
  <sheetViews>
    <sheetView showGridLines="0" zoomScaleNormal="100" zoomScaleSheetLayoutView="80" workbookViewId="0">
      <selection activeCell="C6" sqref="C6:E6"/>
    </sheetView>
  </sheetViews>
  <sheetFormatPr defaultColWidth="9.140625" defaultRowHeight="13.5"/>
  <cols>
    <col min="1" max="1" width="9.85546875" style="111" customWidth="1"/>
    <col min="2" max="2" width="12.7109375" style="111" customWidth="1"/>
    <col min="3" max="3" width="44.140625" style="111" customWidth="1"/>
    <col min="4" max="4" width="60.5703125" style="111" customWidth="1"/>
    <col min="5" max="5" width="18.5703125" style="111" customWidth="1"/>
    <col min="6" max="6" width="9.85546875" style="109" customWidth="1"/>
    <col min="7" max="9" width="9.140625" style="109"/>
    <col min="10" max="16384" width="9.140625" style="106"/>
  </cols>
  <sheetData>
    <row r="1" spans="1:12" ht="18" customHeight="1">
      <c r="A1" s="673" t="s">
        <v>10</v>
      </c>
      <c r="B1" s="676" t="s">
        <v>130</v>
      </c>
      <c r="C1" s="676"/>
      <c r="D1" s="676"/>
      <c r="E1" s="676"/>
      <c r="F1" s="673" t="str">
        <f>": Package - " &amp; Basic!B2 &amp; " :"</f>
        <v>: Package -  :</v>
      </c>
      <c r="G1" s="446"/>
      <c r="H1" s="104"/>
      <c r="I1" s="104"/>
      <c r="J1" s="105"/>
      <c r="L1" s="106" t="s">
        <v>460</v>
      </c>
    </row>
    <row r="2" spans="1:12" ht="72" customHeight="1">
      <c r="A2" s="674"/>
      <c r="B2" s="677" t="str">
        <f>Basic!B1</f>
        <v>Construction of Revetment wall for the tower foundation protection work at tower location number 134 in 400KV D/C Kashipur-Roorkee Transmission Line</v>
      </c>
      <c r="C2" s="678"/>
      <c r="D2" s="678"/>
      <c r="E2" s="679"/>
      <c r="F2" s="674"/>
      <c r="G2" s="104"/>
      <c r="H2" s="104"/>
      <c r="I2" s="104"/>
      <c r="J2" s="105"/>
    </row>
    <row r="3" spans="1:12" ht="21" customHeight="1">
      <c r="A3" s="674"/>
      <c r="B3" s="690" t="str">
        <f>"Specification No.: " &amp; Basic!B3</f>
        <v>Specification No.: NR1/NT/W-MISC/DOM/I00/24/08478 (Rfx: 5005009385)</v>
      </c>
      <c r="C3" s="690"/>
      <c r="D3" s="690"/>
      <c r="E3" s="690"/>
      <c r="F3" s="674"/>
      <c r="G3" s="104"/>
      <c r="H3" s="104"/>
      <c r="I3" s="104"/>
      <c r="J3" s="105"/>
    </row>
    <row r="4" spans="1:12" s="116" customFormat="1" ht="27.75" customHeight="1">
      <c r="A4" s="674"/>
      <c r="B4" s="259">
        <v>1</v>
      </c>
      <c r="C4" s="687" t="s">
        <v>131</v>
      </c>
      <c r="D4" s="687"/>
      <c r="E4" s="687"/>
      <c r="F4" s="674"/>
      <c r="G4" s="114"/>
      <c r="H4" s="114"/>
      <c r="I4" s="113"/>
      <c r="J4" s="115"/>
    </row>
    <row r="5" spans="1:12" s="116" customFormat="1" ht="30.75" customHeight="1">
      <c r="A5" s="674"/>
      <c r="B5" s="260">
        <v>2</v>
      </c>
      <c r="C5" s="687" t="s">
        <v>827</v>
      </c>
      <c r="D5" s="687"/>
      <c r="E5" s="687"/>
      <c r="F5" s="674"/>
      <c r="G5" s="113"/>
      <c r="H5" s="113"/>
      <c r="I5" s="113"/>
      <c r="J5" s="115"/>
    </row>
    <row r="6" spans="1:12" s="116" customFormat="1" ht="18" customHeight="1">
      <c r="A6" s="674"/>
      <c r="B6" s="260">
        <v>3</v>
      </c>
      <c r="C6" s="689" t="s">
        <v>834</v>
      </c>
      <c r="D6" s="689"/>
      <c r="E6" s="689"/>
      <c r="F6" s="674"/>
      <c r="G6" s="113"/>
      <c r="H6" s="113"/>
      <c r="I6" s="113"/>
      <c r="J6" s="115"/>
    </row>
    <row r="7" spans="1:12" s="116" customFormat="1" ht="30.75" customHeight="1">
      <c r="A7" s="674"/>
      <c r="B7" s="260">
        <v>4</v>
      </c>
      <c r="C7" s="687" t="s">
        <v>165</v>
      </c>
      <c r="D7" s="687"/>
      <c r="E7" s="687"/>
      <c r="F7" s="674"/>
      <c r="G7" s="113"/>
      <c r="H7" s="113"/>
      <c r="I7" s="113"/>
      <c r="J7" s="115"/>
    </row>
    <row r="8" spans="1:12" s="116" customFormat="1" ht="40.5" customHeight="1">
      <c r="A8" s="674"/>
      <c r="B8" s="260">
        <v>5</v>
      </c>
      <c r="C8" s="687" t="s">
        <v>467</v>
      </c>
      <c r="D8" s="687"/>
      <c r="E8" s="687"/>
      <c r="F8" s="674"/>
      <c r="G8" s="113"/>
      <c r="H8" s="113"/>
      <c r="I8" s="113"/>
      <c r="J8" s="115"/>
    </row>
    <row r="9" spans="1:12" s="116" customFormat="1" ht="25.5" customHeight="1">
      <c r="A9" s="674"/>
      <c r="B9" s="261">
        <v>6</v>
      </c>
      <c r="C9" s="688" t="s">
        <v>459</v>
      </c>
      <c r="D9" s="688"/>
      <c r="E9" s="688"/>
      <c r="F9" s="674"/>
      <c r="G9" s="113"/>
      <c r="H9" s="113"/>
      <c r="I9" s="113"/>
      <c r="J9" s="115"/>
    </row>
    <row r="10" spans="1:12" s="116" customFormat="1" ht="54" customHeight="1">
      <c r="A10" s="674"/>
      <c r="B10" s="261">
        <v>7</v>
      </c>
      <c r="C10" s="688" t="s">
        <v>835</v>
      </c>
      <c r="D10" s="688"/>
      <c r="E10" s="688"/>
      <c r="F10" s="674"/>
      <c r="G10" s="113"/>
      <c r="H10" s="113"/>
      <c r="I10" s="113"/>
      <c r="J10" s="258"/>
    </row>
    <row r="11" spans="1:12" s="116" customFormat="1" ht="12" customHeight="1">
      <c r="A11" s="674"/>
      <c r="B11" s="455"/>
      <c r="C11" s="456"/>
      <c r="D11" s="456"/>
      <c r="E11" s="456"/>
      <c r="F11" s="674"/>
      <c r="G11" s="113"/>
      <c r="H11" s="113"/>
      <c r="I11" s="113"/>
      <c r="J11" s="258"/>
    </row>
    <row r="12" spans="1:12" s="116" customFormat="1" ht="33" customHeight="1">
      <c r="A12" s="674"/>
      <c r="B12" s="262" t="s">
        <v>380</v>
      </c>
      <c r="C12" s="691" t="s">
        <v>469</v>
      </c>
      <c r="D12" s="691"/>
      <c r="E12" s="692"/>
      <c r="F12" s="674"/>
      <c r="G12" s="113"/>
      <c r="H12" s="113"/>
      <c r="I12" s="113"/>
      <c r="J12" s="115"/>
    </row>
    <row r="13" spans="1:12" ht="5.25" customHeight="1">
      <c r="A13" s="674"/>
      <c r="B13" s="263"/>
      <c r="C13" s="263"/>
      <c r="D13" s="263"/>
      <c r="E13" s="263"/>
      <c r="F13" s="674"/>
      <c r="G13" s="104"/>
      <c r="H13" s="104"/>
      <c r="I13" s="104"/>
      <c r="J13" s="105"/>
    </row>
    <row r="14" spans="1:12" ht="18" customHeight="1">
      <c r="A14" s="674"/>
      <c r="B14" s="686"/>
      <c r="C14" s="686"/>
      <c r="D14" s="686"/>
      <c r="E14" s="686"/>
      <c r="F14" s="674"/>
      <c r="G14" s="104"/>
      <c r="H14" s="104"/>
      <c r="I14" s="104"/>
      <c r="J14" s="105"/>
    </row>
    <row r="15" spans="1:12" ht="8.1" customHeight="1">
      <c r="A15" s="674"/>
      <c r="B15" s="108"/>
      <c r="C15" s="108"/>
      <c r="D15" s="108"/>
      <c r="E15" s="108"/>
      <c r="F15" s="674"/>
      <c r="G15" s="104"/>
      <c r="H15" s="104"/>
      <c r="I15" s="104"/>
      <c r="J15" s="105"/>
    </row>
    <row r="16" spans="1:12" ht="27.75" customHeight="1">
      <c r="A16" s="674"/>
      <c r="B16" s="449"/>
      <c r="C16" s="450"/>
      <c r="D16" s="680"/>
      <c r="E16" s="681"/>
      <c r="F16" s="674"/>
    </row>
    <row r="17" spans="1:10" ht="19.5" customHeight="1">
      <c r="A17" s="674"/>
      <c r="B17" s="451"/>
      <c r="C17" s="452"/>
      <c r="D17" s="682"/>
      <c r="E17" s="683"/>
      <c r="F17" s="674"/>
      <c r="G17" s="104"/>
      <c r="H17" s="104"/>
      <c r="I17" s="104"/>
      <c r="J17" s="105"/>
    </row>
    <row r="18" spans="1:10" ht="24" customHeight="1">
      <c r="A18" s="674"/>
      <c r="B18" s="451"/>
      <c r="C18" s="452"/>
      <c r="D18" s="682"/>
      <c r="E18" s="683"/>
      <c r="F18" s="674"/>
      <c r="G18" s="110"/>
      <c r="H18" s="110"/>
      <c r="I18" s="110"/>
      <c r="J18" s="110"/>
    </row>
    <row r="19" spans="1:10" ht="23.25" customHeight="1">
      <c r="A19" s="675"/>
      <c r="B19" s="453"/>
      <c r="C19" s="454"/>
      <c r="D19" s="684"/>
      <c r="E19" s="685"/>
      <c r="F19" s="675"/>
      <c r="G19" s="110"/>
      <c r="H19" s="110"/>
      <c r="I19" s="110"/>
      <c r="J19" s="110"/>
    </row>
    <row r="20" spans="1:10" ht="15.75">
      <c r="A20" s="107"/>
      <c r="B20" s="107"/>
      <c r="C20" s="107"/>
      <c r="D20" s="107"/>
      <c r="E20" s="107"/>
      <c r="F20" s="104"/>
      <c r="G20" s="104"/>
      <c r="H20" s="104"/>
      <c r="I20" s="104"/>
      <c r="J20" s="105"/>
    </row>
    <row r="21" spans="1:10" ht="15.75">
      <c r="A21" s="107"/>
      <c r="B21" s="107"/>
      <c r="C21" s="107"/>
      <c r="D21" s="107"/>
      <c r="E21" s="107"/>
      <c r="F21" s="104"/>
      <c r="G21" s="104"/>
      <c r="H21" s="104"/>
      <c r="I21" s="104"/>
      <c r="J21" s="105"/>
    </row>
  </sheetData>
  <sheetProtection formatColumns="0" formatRows="0" selectLockedCells="1"/>
  <customSheetViews>
    <customSheetView guid="{7706378E-40E2-4583-90AF-E6E1DCB3696C}" scale="80"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scale="95" orientation="landscape" r:id="rId1"/>
      <headerFooter alignWithMargins="0"/>
    </customSheetView>
    <customSheetView guid="{FA2C7011-FA7A-401B-B8DD-29ECBD541846}" scale="80"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72B383D4-8341-48BE-BBCC-63C6785ABF81}" scale="80" showPageBreaks="1" showGridLines="0" printArea="1" view="pageBreakPreview">
      <selection activeCell="F21" sqref="F21"/>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347D9A5E-5167-4CD7-A121-BEAF211F64E4}"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5"/>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BA86FE7A-199D-4ABD-A444-AE6BFDF4BCC9}" scale="145" showPageBreaks="1" showGridLines="0" printArea="1" view="pageBreakPreview">
      <selection activeCell="H2" sqref="H2"/>
      <pageMargins left="0.15748031496063" right="0.23622047244094499" top="0.78" bottom="0.98425196850393704" header="0.35433070866141703" footer="0.511811023622047"/>
      <printOptions horizontalCentered="1"/>
      <pageSetup paperSize="9" scale="95" orientation="landscape" r:id="rId27"/>
      <headerFooter alignWithMargins="0"/>
    </customSheetView>
    <customSheetView guid="{47D52ECC-373D-4A7A-838F-7112A4A0A94F}" scale="110" showPageBreaks="1" showGridLines="0" printArea="1" view="pageBreakPreview">
      <selection activeCell="J16" sqref="J16"/>
      <pageMargins left="0.15748031496063" right="0.23622047244094499" top="0.78" bottom="0.98425196850393704" header="0.35433070866141703" footer="0.511811023622047"/>
      <printOptions horizontalCentered="1"/>
      <pageSetup paperSize="9" scale="95" orientation="landscape" r:id="rId28"/>
      <headerFooter alignWithMargins="0"/>
    </customSheetView>
    <customSheetView guid="{FB41F969-87BE-4AD1-A99C-A5F9EA1C8FCB}" scale="80"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scale="95" orientation="landscape" r:id="rId29"/>
      <headerFooter alignWithMargins="0"/>
    </customSheetView>
    <customSheetView guid="{6B7F77A9-4430-40F3-B9B2-DA771FBECFA7}" scale="80" showPageBreaks="1" showGridLines="0" printArea="1" view="pageBreakPreview">
      <selection activeCell="C11" sqref="C11:E11"/>
      <pageMargins left="0.15748031496063" right="0.23622047244094499" top="0.78" bottom="0.98425196850393704" header="0.35433070866141703" footer="0.511811023622047"/>
      <printOptions horizontalCentered="1"/>
      <pageSetup paperSize="9" scale="95" orientation="landscape" r:id="rId30"/>
      <headerFooter alignWithMargins="0"/>
    </customSheetView>
  </customSheetViews>
  <mergeCells count="15">
    <mergeCell ref="A1:A19"/>
    <mergeCell ref="B1:E1"/>
    <mergeCell ref="B2:E2"/>
    <mergeCell ref="D16:E19"/>
    <mergeCell ref="F1:F19"/>
    <mergeCell ref="B14:E14"/>
    <mergeCell ref="C7:E7"/>
    <mergeCell ref="C8:E8"/>
    <mergeCell ref="C10:E10"/>
    <mergeCell ref="C6:E6"/>
    <mergeCell ref="B3:E3"/>
    <mergeCell ref="C4:E4"/>
    <mergeCell ref="C5:E5"/>
    <mergeCell ref="C12:E12"/>
    <mergeCell ref="C9:E9"/>
  </mergeCells>
  <phoneticPr fontId="29" type="noConversion"/>
  <printOptions horizontalCentered="1"/>
  <pageMargins left="0.15748031496063" right="0.23622047244094499" top="0.78" bottom="0.98425196850393704" header="0.35433070866141703" footer="0.511811023622047"/>
  <pageSetup paperSize="9" scale="94" fitToWidth="0" orientation="landscape" r:id="rId31"/>
  <headerFooter alignWithMargins="0"/>
  <drawing r:id="rId3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25"/>
  <sheetViews>
    <sheetView showGridLines="0" tabSelected="1" topLeftCell="A8" zoomScaleNormal="100" zoomScaleSheetLayoutView="100" workbookViewId="0">
      <selection activeCell="D6" sqref="D6:G6"/>
    </sheetView>
  </sheetViews>
  <sheetFormatPr defaultColWidth="9.140625" defaultRowHeight="16.5"/>
  <cols>
    <col min="1" max="1" width="9.140625" style="400" customWidth="1"/>
    <col min="2" max="2" width="33" style="401" customWidth="1"/>
    <col min="3" max="3" width="11.7109375" style="401" customWidth="1"/>
    <col min="4" max="5" width="6.42578125" style="401" customWidth="1"/>
    <col min="6" max="6" width="6.42578125" style="413" customWidth="1"/>
    <col min="7" max="7" width="39" style="413" customWidth="1"/>
    <col min="8" max="8" width="11.85546875" style="413" customWidth="1"/>
    <col min="9" max="9" width="20.28515625" style="413" hidden="1" customWidth="1"/>
    <col min="10" max="25" width="11.85546875" style="413" hidden="1" customWidth="1"/>
    <col min="26" max="26" width="9.140625" style="400" hidden="1" customWidth="1"/>
    <col min="27" max="27" width="15.28515625" style="400" hidden="1" customWidth="1"/>
    <col min="28" max="29" width="9.140625" style="400" hidden="1" customWidth="1"/>
    <col min="30" max="32" width="0" style="400" hidden="1" customWidth="1"/>
    <col min="33" max="16384" width="9.140625" style="400"/>
  </cols>
  <sheetData>
    <row r="1" spans="2:29" s="397" customFormat="1" ht="81.75" customHeight="1">
      <c r="B1" s="677" t="str">
        <f>Basic!B1</f>
        <v>Construction of Revetment wall for the tower foundation protection work at tower location number 134 in 400KV D/C Kashipur-Roorkee Transmission Line</v>
      </c>
      <c r="C1" s="678"/>
      <c r="D1" s="678"/>
      <c r="E1" s="678"/>
      <c r="F1" s="678"/>
      <c r="G1" s="678"/>
      <c r="H1" s="398"/>
      <c r="I1" s="398"/>
      <c r="J1" s="398"/>
      <c r="K1" s="398"/>
      <c r="L1" s="398"/>
      <c r="M1" s="398"/>
      <c r="N1" s="398"/>
      <c r="O1" s="398"/>
      <c r="P1" s="398"/>
      <c r="Q1" s="398"/>
      <c r="R1" s="398"/>
      <c r="S1" s="398"/>
      <c r="T1" s="398"/>
      <c r="U1" s="398"/>
      <c r="V1" s="398"/>
      <c r="W1" s="398"/>
      <c r="X1" s="398"/>
      <c r="Y1" s="398"/>
      <c r="AA1" s="399"/>
      <c r="AB1" s="399"/>
      <c r="AC1" s="399"/>
    </row>
    <row r="2" spans="2:29" ht="20.100000000000001" customHeight="1">
      <c r="B2" s="696" t="str">
        <f>"Specification No.: " &amp; Basic!B3</f>
        <v>Specification No.: NR1/NT/W-MISC/DOM/I00/24/08478 (Rfx: 5005009385)</v>
      </c>
      <c r="C2" s="696"/>
      <c r="D2" s="696"/>
      <c r="E2" s="696"/>
      <c r="F2" s="696"/>
      <c r="G2" s="696"/>
      <c r="H2" s="401"/>
      <c r="I2" s="401"/>
      <c r="J2" s="401"/>
      <c r="K2" s="401"/>
      <c r="L2" s="401"/>
      <c r="M2" s="401"/>
      <c r="N2" s="401"/>
      <c r="O2" s="401"/>
      <c r="P2" s="401"/>
      <c r="Q2" s="401"/>
      <c r="R2" s="401"/>
      <c r="S2" s="401"/>
      <c r="T2" s="401"/>
      <c r="U2" s="401"/>
      <c r="V2" s="401"/>
      <c r="W2" s="401"/>
      <c r="X2" s="401"/>
      <c r="Y2" s="401"/>
      <c r="AA2" s="400" t="s">
        <v>603</v>
      </c>
      <c r="AB2" s="402">
        <v>1</v>
      </c>
      <c r="AC2" s="403"/>
    </row>
    <row r="3" spans="2:29" ht="12" customHeight="1">
      <c r="B3" s="404"/>
      <c r="C3" s="404"/>
      <c r="D3" s="404"/>
      <c r="E3" s="404"/>
      <c r="F3" s="401"/>
      <c r="G3" s="401"/>
      <c r="H3" s="401"/>
      <c r="I3" s="401"/>
      <c r="J3" s="401"/>
      <c r="K3" s="401"/>
      <c r="L3" s="401"/>
      <c r="M3" s="405" t="s">
        <v>602</v>
      </c>
      <c r="N3" s="401"/>
      <c r="O3" s="401"/>
      <c r="P3" s="401"/>
      <c r="Q3" s="401"/>
      <c r="R3" s="401"/>
      <c r="S3" s="401"/>
      <c r="T3" s="401"/>
      <c r="U3" s="401"/>
      <c r="V3" s="401"/>
      <c r="W3" s="401"/>
      <c r="X3" s="401"/>
      <c r="Y3" s="401"/>
      <c r="AA3" s="400" t="s">
        <v>693</v>
      </c>
      <c r="AB3" s="402">
        <v>2</v>
      </c>
      <c r="AC3" s="403"/>
    </row>
    <row r="4" spans="2:29" ht="20.100000000000001" customHeight="1">
      <c r="B4" s="697" t="s">
        <v>170</v>
      </c>
      <c r="C4" s="697"/>
      <c r="D4" s="697"/>
      <c r="E4" s="697"/>
      <c r="F4" s="697"/>
      <c r="G4" s="697"/>
      <c r="H4" s="401"/>
      <c r="I4" s="401"/>
      <c r="J4" s="401"/>
      <c r="K4" s="401"/>
      <c r="L4" s="401"/>
      <c r="M4" s="405" t="s">
        <v>465</v>
      </c>
      <c r="N4" s="401"/>
      <c r="O4" s="401"/>
      <c r="P4" s="401"/>
      <c r="Q4" s="401"/>
      <c r="R4" s="401"/>
      <c r="S4" s="401"/>
      <c r="T4" s="401"/>
      <c r="U4" s="401"/>
      <c r="V4" s="401"/>
      <c r="W4" s="401"/>
      <c r="X4" s="401"/>
      <c r="Y4" s="401"/>
      <c r="AB4" s="402"/>
      <c r="AC4" s="403"/>
    </row>
    <row r="5" spans="2:29" ht="12" customHeight="1">
      <c r="B5" s="406"/>
      <c r="C5" s="406"/>
      <c r="F5" s="401"/>
      <c r="G5" s="401"/>
      <c r="H5" s="401"/>
      <c r="I5" s="401"/>
      <c r="J5" s="401"/>
      <c r="K5" s="401"/>
      <c r="L5" s="401"/>
      <c r="M5" s="401"/>
      <c r="N5" s="401"/>
      <c r="O5" s="401"/>
      <c r="P5" s="401"/>
      <c r="Q5" s="401"/>
      <c r="R5" s="401"/>
      <c r="S5" s="401"/>
      <c r="T5" s="401"/>
      <c r="U5" s="401"/>
      <c r="V5" s="401"/>
      <c r="W5" s="401"/>
      <c r="X5" s="401"/>
      <c r="Y5" s="401"/>
      <c r="AA5" s="403"/>
      <c r="AB5" s="403"/>
      <c r="AC5" s="403"/>
    </row>
    <row r="6" spans="2:29" s="397" customFormat="1" ht="43.5" customHeight="1">
      <c r="B6" s="407" t="s">
        <v>166</v>
      </c>
      <c r="C6" s="408"/>
      <c r="D6" s="698" t="s">
        <v>603</v>
      </c>
      <c r="E6" s="699"/>
      <c r="F6" s="699"/>
      <c r="G6" s="700"/>
      <c r="H6" s="409"/>
      <c r="I6" s="433" t="str">
        <f>D6</f>
        <v>Sole Bidder</v>
      </c>
      <c r="J6" s="434">
        <f>IF(I6="JV (Joint Venture)",1,2)</f>
        <v>2</v>
      </c>
      <c r="K6" s="409"/>
      <c r="L6" s="409"/>
      <c r="M6" s="409"/>
      <c r="N6" s="409"/>
      <c r="O6" s="409"/>
      <c r="P6" s="409"/>
      <c r="Q6" s="409"/>
      <c r="R6" s="409"/>
      <c r="S6" s="409"/>
      <c r="U6" s="409"/>
      <c r="V6" s="409"/>
      <c r="W6" s="409"/>
      <c r="X6" s="409"/>
      <c r="Y6" s="409"/>
      <c r="AA6" s="411">
        <f>IF(D6= "Sole Bidder", 0, D7)</f>
        <v>0</v>
      </c>
      <c r="AB6" s="399"/>
      <c r="AC6" s="399"/>
    </row>
    <row r="7" spans="2:29" ht="50.1" customHeight="1">
      <c r="B7" s="407" t="str">
        <f>IF(D6= "JV (Joint Venture)", "Total Nos. of  Partners in the JV [excluding the Lead Partner]", "")</f>
        <v/>
      </c>
      <c r="C7" s="412"/>
      <c r="D7" s="701">
        <v>1</v>
      </c>
      <c r="E7" s="702"/>
      <c r="F7" s="702"/>
      <c r="G7" s="703"/>
      <c r="I7" s="433"/>
      <c r="J7" s="433"/>
      <c r="AA7" s="403"/>
      <c r="AB7" s="403"/>
      <c r="AC7" s="403"/>
    </row>
    <row r="8" spans="2:29" ht="42.75" customHeight="1">
      <c r="B8" s="706" t="s">
        <v>604</v>
      </c>
      <c r="C8" s="706"/>
      <c r="D8" s="707"/>
      <c r="E8" s="707"/>
      <c r="F8" s="707"/>
      <c r="G8" s="707"/>
      <c r="I8" s="433" t="s">
        <v>692</v>
      </c>
      <c r="J8" s="434">
        <f>IF(I8="No",1,2)</f>
        <v>2</v>
      </c>
      <c r="K8" s="410">
        <f>IF(J8="No",1,2)</f>
        <v>2</v>
      </c>
      <c r="L8" s="413">
        <f>IF(AND(D6="JV (Joint Venture)",D7=1),1,0)</f>
        <v>0</v>
      </c>
    </row>
    <row r="9" spans="2:29" ht="42.75" customHeight="1">
      <c r="B9" s="427" t="s">
        <v>607</v>
      </c>
      <c r="C9" s="428"/>
      <c r="D9" s="693"/>
      <c r="E9" s="704"/>
      <c r="F9" s="704"/>
      <c r="G9" s="705"/>
      <c r="I9" s="433"/>
      <c r="J9" s="434"/>
      <c r="K9" s="410"/>
    </row>
    <row r="10" spans="2:29" ht="20.100000000000001" customHeight="1">
      <c r="B10" s="395" t="str">
        <f>IF(D6= "Sole Bidder", "Name of Sole Bidder", "Name of Lead Partner")</f>
        <v>Name of Sole Bidder</v>
      </c>
      <c r="C10" s="414"/>
      <c r="D10" s="693"/>
      <c r="E10" s="704"/>
      <c r="F10" s="704"/>
      <c r="G10" s="705"/>
      <c r="I10" s="433"/>
      <c r="J10" s="433"/>
    </row>
    <row r="11" spans="2:29" ht="20.100000000000001" customHeight="1">
      <c r="B11" s="396" t="str">
        <f>IF(D6= "Sole Bidder", "Address of Sole Bidder", "Address of Lead Partner")</f>
        <v>Address of Sole Bidder</v>
      </c>
      <c r="C11" s="415"/>
      <c r="D11" s="693"/>
      <c r="E11" s="704"/>
      <c r="F11" s="704"/>
      <c r="G11" s="705"/>
      <c r="I11" s="433"/>
      <c r="J11" s="433"/>
    </row>
    <row r="12" spans="2:29" ht="20.100000000000001" customHeight="1">
      <c r="B12" s="416"/>
      <c r="C12" s="417"/>
      <c r="D12" s="693"/>
      <c r="E12" s="704"/>
      <c r="F12" s="704"/>
      <c r="G12" s="705"/>
      <c r="I12" s="433"/>
      <c r="J12" s="433"/>
    </row>
    <row r="13" spans="2:29" ht="20.100000000000001" customHeight="1">
      <c r="B13" s="418"/>
      <c r="C13" s="419"/>
      <c r="D13" s="693"/>
      <c r="E13" s="704"/>
      <c r="F13" s="704"/>
      <c r="G13" s="705"/>
      <c r="I13" s="433" t="s">
        <v>608</v>
      </c>
      <c r="J13" s="433">
        <f>D8</f>
        <v>0</v>
      </c>
    </row>
    <row r="14" spans="2:29" ht="84" customHeight="1">
      <c r="B14" s="710" t="s">
        <v>828</v>
      </c>
      <c r="C14" s="710"/>
      <c r="D14" s="693" t="s">
        <v>602</v>
      </c>
      <c r="E14" s="704"/>
      <c r="F14" s="704"/>
      <c r="G14" s="705"/>
    </row>
    <row r="15" spans="2:29" ht="20.100000000000001" customHeight="1">
      <c r="B15" s="708" t="s">
        <v>829</v>
      </c>
      <c r="C15" s="709"/>
      <c r="D15" s="693"/>
      <c r="E15" s="704"/>
      <c r="F15" s="704"/>
      <c r="G15" s="705"/>
    </row>
    <row r="16" spans="2:29" ht="20.100000000000001" customHeight="1">
      <c r="B16" s="708" t="s">
        <v>830</v>
      </c>
      <c r="C16" s="709"/>
      <c r="D16" s="693"/>
      <c r="E16" s="704"/>
      <c r="F16" s="704"/>
      <c r="G16" s="705"/>
    </row>
    <row r="17" spans="2:25" ht="20.100000000000001" customHeight="1">
      <c r="B17" s="395" t="s">
        <v>831</v>
      </c>
      <c r="C17" s="414"/>
      <c r="D17" s="693"/>
      <c r="E17" s="704"/>
      <c r="F17" s="704"/>
      <c r="G17" s="705"/>
    </row>
    <row r="18" spans="2:25" ht="20.100000000000001" customHeight="1">
      <c r="B18" s="396" t="s">
        <v>832</v>
      </c>
      <c r="C18" s="415"/>
      <c r="D18" s="693"/>
      <c r="E18" s="704"/>
      <c r="F18" s="704"/>
      <c r="G18" s="705"/>
      <c r="I18" s="413" t="s">
        <v>617</v>
      </c>
    </row>
    <row r="19" spans="2:25" ht="20.100000000000001" customHeight="1"/>
    <row r="20" spans="2:25" ht="21" customHeight="1">
      <c r="B20" s="420" t="s">
        <v>171</v>
      </c>
      <c r="C20" s="421"/>
      <c r="D20" s="693"/>
      <c r="E20" s="704"/>
      <c r="F20" s="704"/>
      <c r="G20" s="705"/>
    </row>
    <row r="21" spans="2:25" ht="21" customHeight="1">
      <c r="B21" s="420" t="s">
        <v>172</v>
      </c>
      <c r="C21" s="421"/>
      <c r="D21" s="693"/>
      <c r="E21" s="704"/>
      <c r="F21" s="704"/>
      <c r="G21" s="705"/>
    </row>
    <row r="22" spans="2:25" ht="21" customHeight="1">
      <c r="B22" s="422"/>
      <c r="C22" s="422"/>
      <c r="D22" s="422"/>
    </row>
    <row r="23" spans="2:25" s="397" customFormat="1" ht="21" customHeight="1">
      <c r="B23" s="420" t="s">
        <v>605</v>
      </c>
      <c r="C23" s="421"/>
      <c r="D23" s="423"/>
      <c r="E23" s="424"/>
      <c r="F23" s="423"/>
      <c r="G23" s="425" t="str">
        <f>IF(D23&gt;H23, "Invalid Date !", "")</f>
        <v/>
      </c>
      <c r="H23" s="426">
        <f>IF(E23="Feb",29,IF(OR(E23="Apr", E23="Jun", E23="Sep", E23="Nov"),30,31))</f>
        <v>31</v>
      </c>
      <c r="I23" s="401"/>
      <c r="J23" s="401"/>
      <c r="K23" s="401"/>
      <c r="L23" s="401"/>
      <c r="M23" s="401"/>
      <c r="N23" s="401"/>
      <c r="O23" s="401"/>
      <c r="P23" s="401"/>
      <c r="Q23" s="401"/>
      <c r="R23" s="401"/>
      <c r="S23" s="401"/>
      <c r="T23" s="401"/>
      <c r="U23" s="401"/>
      <c r="V23" s="401"/>
      <c r="W23" s="401"/>
      <c r="X23" s="401"/>
      <c r="Y23" s="401"/>
    </row>
    <row r="24" spans="2:25" ht="21" customHeight="1">
      <c r="B24" s="420" t="s">
        <v>606</v>
      </c>
      <c r="C24" s="421"/>
      <c r="D24" s="693"/>
      <c r="E24" s="694"/>
      <c r="F24" s="694"/>
      <c r="G24" s="695"/>
    </row>
    <row r="25" spans="2:25">
      <c r="E25" s="413"/>
    </row>
  </sheetData>
  <sheetProtection algorithmName="SHA-512" hashValue="NMI4UMMQl9kuygN0UZCovQnYeFlN8NkWNWM2Q9r3MTMq7pxYrxT+KCpAfa6a6y41IJ89bAw5x+ib9naUhe4K1Q==" saltValue="WcGLf64DzVmPXJu4NKozKQ==" spinCount="100000" sheet="1" selectLockedCells="1"/>
  <dataConsolidate/>
  <customSheetViews>
    <customSheetView guid="{7706378E-40E2-4583-90AF-E6E1DCB3696C}" showPageBreaks="1" showGridLines="0" printArea="1" hiddenColumns="1" view="pageBreakPreview">
      <selection activeCell="D6" sqref="D6:G6"/>
      <pageMargins left="0.75" right="0.75" top="0.69" bottom="0.7" header="0.4" footer="0.37"/>
      <pageSetup scale="96" orientation="portrait" r:id="rId1"/>
      <headerFooter alignWithMargins="0"/>
    </customSheetView>
    <customSheetView guid="{FA2C7011-FA7A-401B-B8DD-29ECBD541846}" showPageBreaks="1" showGridLines="0" printArea="1" hiddenColumns="1" view="pageBreakPreview">
      <selection activeCell="D6" sqref="D6:G6"/>
      <pageMargins left="0.75" right="0.75" top="0.69" bottom="0.7" header="0.4" footer="0.37"/>
      <pageSetup scale="96" orientation="portrait" r:id="rId2"/>
      <headerFooter alignWithMargins="0"/>
    </customSheetView>
    <customSheetView guid="{72B383D4-8341-48BE-BBCC-63C6785ABF81}" scale="115" showPageBreaks="1" showGridLines="0" printArea="1" hiddenColumns="1" view="pageBreakPreview" topLeftCell="B1">
      <selection activeCell="D6" sqref="D6:G6"/>
      <pageMargins left="0.75" right="0.75" top="0.69" bottom="0.7" header="0.4" footer="0.37"/>
      <pageSetup scale="96" orientation="portrait" r:id="rId3"/>
      <headerFooter alignWithMargins="0"/>
    </customSheetView>
    <customSheetView guid="{347D9A5E-5167-4CD7-A121-BEAF211F64E4}" scale="115" showPageBreaks="1" showGridLines="0" printArea="1" hiddenColumns="1" view="pageBreakPreview">
      <selection activeCell="D8" sqref="D8:G8"/>
      <pageMargins left="0.75" right="0.75" top="0.69" bottom="0.7" header="0.4" footer="0.37"/>
      <pageSetup scale="96" orientation="portrait" r:id="rId4"/>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5"/>
      <headerFooter alignWithMargins="0"/>
    </customSheetView>
    <customSheetView guid="{BA86FE7A-199D-4ABD-A444-AE6BFDF4BCC9}" scale="115" showPageBreaks="1" showGridLines="0" printArea="1" hiddenColumns="1" view="pageBreakPreview" topLeftCell="A21">
      <selection activeCell="F28" sqref="F28"/>
      <pageMargins left="0.75" right="0.75" top="0.69" bottom="0.7" header="0.4" footer="0.37"/>
      <pageSetup scale="96" orientation="portrait" r:id="rId6"/>
      <headerFooter alignWithMargins="0"/>
    </customSheetView>
    <customSheetView guid="{47D52ECC-373D-4A7A-838F-7112A4A0A94F}" scale="115" showPageBreaks="1" showGridLines="0" printArea="1" hiddenColumns="1" view="pageBreakPreview">
      <selection activeCell="D8" sqref="D8:G8"/>
      <pageMargins left="0.75" right="0.75" top="0.69" bottom="0.7" header="0.4" footer="0.37"/>
      <pageSetup scale="96" orientation="portrait" r:id="rId7"/>
      <headerFooter alignWithMargins="0"/>
    </customSheetView>
    <customSheetView guid="{FB41F969-87BE-4AD1-A99C-A5F9EA1C8FCB}" showPageBreaks="1" showGridLines="0" printArea="1" hiddenColumns="1" view="pageBreakPreview">
      <selection activeCell="D6" sqref="D6:G6"/>
      <pageMargins left="0.75" right="0.75" top="0.69" bottom="0.7" header="0.4" footer="0.37"/>
      <pageSetup scale="96" orientation="portrait" r:id="rId8"/>
      <headerFooter alignWithMargins="0"/>
    </customSheetView>
    <customSheetView guid="{6B7F77A9-4430-40F3-B9B2-DA771FBECFA7}" showPageBreaks="1" showGridLines="0" printArea="1" hiddenColumns="1" view="pageBreakPreview">
      <selection activeCell="D6" sqref="D6:G6"/>
      <pageMargins left="0.75" right="0.75" top="0.69" bottom="0.7" header="0.4" footer="0.37"/>
      <pageSetup scale="96" orientation="portrait" r:id="rId9"/>
      <headerFooter alignWithMargins="0"/>
    </customSheetView>
  </customSheetViews>
  <mergeCells count="23">
    <mergeCell ref="B15:C15"/>
    <mergeCell ref="B16:C16"/>
    <mergeCell ref="D12:G12"/>
    <mergeCell ref="D13:G13"/>
    <mergeCell ref="D11:G11"/>
    <mergeCell ref="B14:C14"/>
    <mergeCell ref="D14:G14"/>
    <mergeCell ref="D24:G24"/>
    <mergeCell ref="B1:G1"/>
    <mergeCell ref="B2:G2"/>
    <mergeCell ref="B4:G4"/>
    <mergeCell ref="D6:G6"/>
    <mergeCell ref="D7:G7"/>
    <mergeCell ref="D20:G20"/>
    <mergeCell ref="D21:G21"/>
    <mergeCell ref="D9:G9"/>
    <mergeCell ref="D17:G17"/>
    <mergeCell ref="D18:G18"/>
    <mergeCell ref="D15:G15"/>
    <mergeCell ref="D16:G16"/>
    <mergeCell ref="B8:C8"/>
    <mergeCell ref="D8:G8"/>
    <mergeCell ref="D10:G10"/>
  </mergeCells>
  <conditionalFormatting sqref="B7:G7">
    <cfRule type="expression" dxfId="54" priority="5">
      <formula>$D$6="Sole Bidder"</formula>
    </cfRule>
  </conditionalFormatting>
  <dataValidations count="7">
    <dataValidation type="list" allowBlank="1" showInputMessage="1" showErrorMessage="1" sqref="F23" xr:uid="{00000000-0002-0000-0200-000000000000}">
      <formula1>"2020,2021"</formula1>
    </dataValidation>
    <dataValidation type="list" allowBlank="1" showInputMessage="1" showErrorMessage="1" sqref="E23" xr:uid="{00000000-0002-0000-0200-000001000000}">
      <formula1>"Jan,Feb,Mar,Apr,May,Jun,Jul,Aug,Sep,Oct,Nov,Dec"</formula1>
    </dataValidation>
    <dataValidation type="list" allowBlank="1" showInputMessage="1" showErrorMessage="1" sqref="D23" xr:uid="{00000000-0002-0000-0200-000002000000}">
      <formula1>"1,2,3,4,5,6,7,8,9,10,11,12,13,14,15,16,17,18,19,20,21,22,23,24,25,26,27,28,29,30,31"</formula1>
    </dataValidation>
    <dataValidation type="list" allowBlank="1" showInputMessage="1" showErrorMessage="1" sqref="D7:G7" xr:uid="{00000000-0002-0000-0200-000003000000}">
      <formula1>$AB$2:$AB$3</formula1>
    </dataValidation>
    <dataValidation showInputMessage="1" showErrorMessage="1" sqref="D9:G9" xr:uid="{00000000-0002-0000-0200-000004000000}"/>
    <dataValidation type="list" allowBlank="1" showInputMessage="1" showErrorMessage="1" sqref="D8:G8" xr:uid="{00000000-0002-0000-0200-000005000000}">
      <formula1>$M$3:$M$4</formula1>
    </dataValidation>
    <dataValidation type="list" allowBlank="1" showInputMessage="1" showErrorMessage="1" sqref="D6:G6" xr:uid="{00000000-0002-0000-0200-000006000000}">
      <formula1>$AA$2:$AA$3</formula1>
    </dataValidation>
  </dataValidations>
  <pageMargins left="0.75" right="0.75" top="0.69" bottom="0.7" header="0.4" footer="0.37"/>
  <pageSetup scale="96" orientation="portrait" r:id="rId10"/>
  <headerFooter alignWithMargins="0"/>
  <drawing r:id="rId1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topLeftCell="A5" zoomScale="70" zoomScaleNormal="70" zoomScaleSheetLayoutView="100" workbookViewId="0">
      <selection activeCell="A3" sqref="A3:E3"/>
    </sheetView>
  </sheetViews>
  <sheetFormatPr defaultColWidth="9.140625" defaultRowHeight="16.5"/>
  <cols>
    <col min="1" max="1" width="12.140625" style="29" customWidth="1"/>
    <col min="2" max="2" width="15.7109375" style="29" customWidth="1"/>
    <col min="3" max="3" width="11.42578125" style="29" customWidth="1"/>
    <col min="4" max="4" width="20.425781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34" customWidth="1"/>
    <col min="27" max="28" width="9.140625" style="24"/>
    <col min="29" max="16384" width="9.140625" style="25"/>
  </cols>
  <sheetData>
    <row r="1" spans="1:46" ht="27" customHeight="1">
      <c r="A1" s="712" t="str">
        <f>Basic!A3&amp;Basic!B3</f>
        <v>Specification No. :NR1/NT/W-MISC/DOM/I00/24/08478 (Rfx: 5005009385)</v>
      </c>
      <c r="B1" s="712"/>
      <c r="C1" s="712"/>
      <c r="D1" s="712"/>
      <c r="E1" s="311" t="str">
        <f>"Attachment-3(JV) " &amp; AT1</f>
        <v xml:space="preserve">Attachment-3(JV) </v>
      </c>
      <c r="F1" s="68"/>
      <c r="G1" s="68"/>
      <c r="H1" s="68"/>
      <c r="I1" s="68"/>
      <c r="J1" s="68"/>
      <c r="K1" s="68"/>
      <c r="L1" s="68"/>
      <c r="M1" s="68"/>
      <c r="N1" s="68"/>
      <c r="O1" s="68"/>
      <c r="P1" s="68"/>
      <c r="Q1" s="68"/>
      <c r="R1" s="68"/>
      <c r="S1" s="68"/>
      <c r="T1" s="68"/>
      <c r="U1" s="68"/>
      <c r="V1" s="68"/>
      <c r="W1" s="68"/>
      <c r="X1" s="68"/>
      <c r="Y1" s="68"/>
      <c r="Z1" s="136" t="str">
        <f>'Names of Bidder'!D6</f>
        <v>Sole Bidder</v>
      </c>
      <c r="AT1" s="137"/>
    </row>
    <row r="2" spans="1:46" ht="10.5" customHeight="1">
      <c r="Z2" s="136">
        <f>'Names of Bidder'!G6</f>
        <v>0</v>
      </c>
    </row>
    <row r="3" spans="1:46" ht="82.5" customHeight="1">
      <c r="A3" s="677" t="str">
        <f>Basic!B1</f>
        <v>Construction of Revetment wall for the tower foundation protection work at tower location number 134 in 400KV D/C Kashipur-Roorkee Transmission Line</v>
      </c>
      <c r="B3" s="678"/>
      <c r="C3" s="678"/>
      <c r="D3" s="678"/>
      <c r="E3" s="678"/>
      <c r="F3" s="69"/>
      <c r="G3" s="69"/>
      <c r="H3" s="69"/>
      <c r="I3" s="69"/>
      <c r="J3" s="69"/>
      <c r="K3" s="69"/>
      <c r="L3" s="69"/>
      <c r="M3" s="69"/>
      <c r="N3" s="69"/>
      <c r="O3" s="69"/>
      <c r="P3" s="69"/>
      <c r="Q3" s="69"/>
      <c r="R3" s="69"/>
      <c r="S3" s="69"/>
      <c r="T3" s="69"/>
      <c r="U3" s="69"/>
      <c r="V3" s="69"/>
      <c r="W3" s="69"/>
      <c r="X3" s="69"/>
      <c r="Y3" s="69"/>
      <c r="Z3" s="138"/>
      <c r="AA3" s="27"/>
      <c r="AB3" s="26"/>
    </row>
    <row r="4" spans="1:46" ht="20.100000000000001" customHeight="1">
      <c r="A4" s="28"/>
      <c r="AB4" s="30"/>
      <c r="AC4" s="11"/>
    </row>
    <row r="5" spans="1:46" ht="20.100000000000001" customHeight="1">
      <c r="A5" s="713" t="s">
        <v>342</v>
      </c>
      <c r="B5" s="713"/>
      <c r="C5" s="713"/>
      <c r="D5" s="713"/>
      <c r="E5" s="713"/>
      <c r="F5" s="28"/>
      <c r="G5" s="28"/>
      <c r="H5" s="28"/>
      <c r="I5" s="28"/>
      <c r="J5" s="28"/>
      <c r="K5" s="28"/>
      <c r="L5" s="28"/>
      <c r="M5" s="28"/>
      <c r="N5" s="28"/>
      <c r="O5" s="28"/>
      <c r="P5" s="28"/>
      <c r="Q5" s="28"/>
      <c r="R5" s="28"/>
      <c r="S5" s="28"/>
      <c r="T5" s="28"/>
      <c r="U5" s="28"/>
      <c r="V5" s="28"/>
      <c r="W5" s="28"/>
      <c r="X5" s="28"/>
      <c r="Y5" s="28"/>
      <c r="Z5" s="139"/>
      <c r="AB5" s="30"/>
      <c r="AC5" s="11"/>
    </row>
    <row r="6" spans="1:46" ht="20.100000000000001" customHeight="1">
      <c r="A6" s="32"/>
      <c r="AB6" s="30"/>
      <c r="AC6" s="11"/>
    </row>
    <row r="7" spans="1:46" ht="20.100000000000001" customHeight="1">
      <c r="A7" s="33" t="str">
        <f>"Bidder’s Name and Address (" &amp; MID('Names of Bidder'!B10,9, 20) &amp; ") :"</f>
        <v>Bidder’s Name and Address (Sole Bidder) :</v>
      </c>
      <c r="E7" s="15" t="s">
        <v>347</v>
      </c>
      <c r="F7" s="15"/>
      <c r="G7" s="15"/>
      <c r="H7" s="15"/>
      <c r="I7" s="15"/>
      <c r="J7" s="15"/>
      <c r="K7" s="15"/>
      <c r="L7" s="15"/>
      <c r="M7" s="15"/>
      <c r="N7" s="15"/>
      <c r="O7" s="15"/>
      <c r="P7" s="15"/>
      <c r="Q7" s="15"/>
      <c r="R7" s="15"/>
      <c r="S7" s="15"/>
      <c r="T7" s="15"/>
      <c r="U7" s="15"/>
      <c r="V7" s="15"/>
      <c r="W7" s="15"/>
      <c r="X7" s="15"/>
      <c r="Y7" s="15"/>
      <c r="AB7" s="30"/>
      <c r="AC7" s="11"/>
    </row>
    <row r="8" spans="1:46" ht="36" customHeight="1">
      <c r="A8" s="711" t="str">
        <f>IF('Names of Bidder'!D6= "JV (Joint Venture)", "JV of " &amp; Z8, "")</f>
        <v/>
      </c>
      <c r="B8" s="711"/>
      <c r="C8" s="711"/>
      <c r="D8" s="711"/>
      <c r="E8" s="12" t="s">
        <v>797</v>
      </c>
      <c r="F8" s="15"/>
      <c r="G8" s="15"/>
      <c r="I8" s="15"/>
      <c r="J8" s="15"/>
      <c r="K8" s="15"/>
      <c r="L8" s="15"/>
      <c r="M8" s="15"/>
      <c r="N8" s="15"/>
      <c r="O8" s="15"/>
      <c r="P8" s="15"/>
      <c r="Q8" s="15"/>
      <c r="R8" s="15"/>
      <c r="S8" s="15"/>
      <c r="T8" s="15"/>
      <c r="U8" s="15"/>
      <c r="V8" s="15"/>
      <c r="W8" s="15"/>
      <c r="X8" s="15"/>
      <c r="Y8" s="15"/>
      <c r="Z8" s="140" t="str">
        <f>IF('Names of Bidder'!D7=1,'Names of Bidder'!D10&amp;" &amp; "&amp;'Names of Bidder'!D15,IF('Names of Bidder'!D7="2 or More",'Names of Bidder'!D10&amp;" , "&amp;'Names of Bidder'!D15&amp;" &amp; "&amp;'Names of Bidder'!#REF!,""))</f>
        <v xml:space="preserve"> &amp; </v>
      </c>
      <c r="AB8" s="30"/>
      <c r="AC8" s="11"/>
    </row>
    <row r="9" spans="1:46" ht="20.100000000000001" customHeight="1">
      <c r="A9" s="13" t="s">
        <v>348</v>
      </c>
      <c r="B9" s="715" t="str">
        <f>IF('Names of Bidder'!D10=0, "", 'Names of Bidder'!D10)</f>
        <v/>
      </c>
      <c r="C9" s="715"/>
      <c r="D9" s="715"/>
      <c r="E9" s="12" t="s">
        <v>350</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349</v>
      </c>
      <c r="B10" s="715" t="str">
        <f>IF('Names of Bidder'!D11=0, "", 'Names of Bidder'!D11)</f>
        <v/>
      </c>
      <c r="C10" s="715"/>
      <c r="D10" s="715"/>
      <c r="E10" s="12" t="s">
        <v>798</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715" t="str">
        <f>IF('Names of Bidder'!D12=0, "", 'Names of Bidder'!D12)</f>
        <v/>
      </c>
      <c r="C11" s="715"/>
      <c r="D11" s="715"/>
      <c r="E11" s="12" t="s">
        <v>799</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715" t="str">
        <f>IF('Names of Bidder'!D13=0, "", 'Names of Bidder'!D13)</f>
        <v/>
      </c>
      <c r="C12" s="715"/>
      <c r="D12" s="715"/>
      <c r="E12" s="12" t="s">
        <v>800</v>
      </c>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22"/>
      <c r="C13" s="122"/>
      <c r="D13" s="122"/>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716" t="s">
        <v>836</v>
      </c>
      <c r="B14" s="716"/>
      <c r="C14" s="716"/>
      <c r="D14" s="716"/>
      <c r="E14" s="716"/>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173</v>
      </c>
      <c r="B15" s="122"/>
      <c r="C15" s="122"/>
      <c r="D15" s="122"/>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717" t="str">
        <f>IF(Z2=1,"Other Partner",IF(Z2="2 or More","Other Partner-1",""))</f>
        <v/>
      </c>
      <c r="C16" s="717"/>
      <c r="D16" s="717"/>
      <c r="E16" s="125"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348</v>
      </c>
      <c r="B17" s="715" t="str">
        <f>IF('Names of Bidder'!D15=0, "", 'Names of Bidder'!D15)</f>
        <v/>
      </c>
      <c r="C17" s="715"/>
      <c r="D17" s="715"/>
      <c r="E17" s="241"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349</v>
      </c>
      <c r="B18" s="715" t="str">
        <f>IF('Names of Bidder'!D16=0, "", 'Names of Bidder'!D16)</f>
        <v/>
      </c>
      <c r="C18" s="715"/>
      <c r="D18" s="715"/>
      <c r="E18" s="241"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715" t="str">
        <f>IF('Names of Bidder'!D17=0, "", 'Names of Bidder'!D17)</f>
        <v/>
      </c>
      <c r="C19" s="715"/>
      <c r="D19" s="715"/>
      <c r="E19" s="241" t="str">
        <f>IF($Z$2="2 or More", IF(#REF!=0, "",#REF!), "")</f>
        <v/>
      </c>
      <c r="AA19" s="12"/>
    </row>
    <row r="20" spans="1:28" ht="20.100000000000001" customHeight="1">
      <c r="A20" s="32"/>
      <c r="B20" s="715" t="str">
        <f>IF('Names of Bidder'!D18=0, "", 'Names of Bidder'!D18)</f>
        <v/>
      </c>
      <c r="C20" s="715"/>
      <c r="D20" s="715"/>
      <c r="E20" s="241" t="str">
        <f>IF($Z$2="2 or More", IF(#REF!=0, "",#REF!), "")</f>
        <v/>
      </c>
      <c r="AA20" s="12"/>
    </row>
    <row r="21" spans="1:28" ht="20.100000000000001" customHeight="1">
      <c r="A21" s="29" t="s">
        <v>343</v>
      </c>
    </row>
    <row r="22" spans="1:28" ht="84" customHeight="1">
      <c r="A22" s="714" t="s">
        <v>796</v>
      </c>
      <c r="B22" s="714"/>
      <c r="C22" s="714"/>
      <c r="D22" s="714"/>
      <c r="E22" s="714"/>
      <c r="F22" s="32"/>
      <c r="G22" s="32"/>
      <c r="H22" s="32" t="str">
        <f>'Names of Bidder'!D6</f>
        <v>Sole Bidder</v>
      </c>
      <c r="I22" s="32"/>
      <c r="J22" s="32"/>
      <c r="K22" s="32"/>
      <c r="L22" s="32"/>
      <c r="M22" s="32"/>
      <c r="N22" s="32"/>
      <c r="O22" s="32"/>
      <c r="P22" s="32"/>
      <c r="Q22" s="32"/>
      <c r="R22" s="32"/>
      <c r="S22" s="32"/>
      <c r="T22" s="32"/>
      <c r="U22" s="32"/>
      <c r="V22" s="32"/>
      <c r="W22" s="32"/>
      <c r="X22" s="32"/>
      <c r="Y22" s="32"/>
      <c r="Z22" s="141"/>
      <c r="AA22" s="34"/>
      <c r="AB22" s="34"/>
    </row>
    <row r="23" spans="1:28" ht="33" customHeight="1">
      <c r="D23" s="37"/>
    </row>
    <row r="24" spans="1:28" ht="33" customHeight="1">
      <c r="A24" s="36" t="s">
        <v>7</v>
      </c>
      <c r="B24" s="67" t="str">
        <f>'Names of Bidder'!D23&amp;"-"&amp; 'Names of Bidder'!E23&amp;"-" &amp;'Names of Bidder'!F23</f>
        <v>--</v>
      </c>
      <c r="C24" s="33"/>
      <c r="D24" s="37" t="s">
        <v>5</v>
      </c>
      <c r="E24" s="240" t="str">
        <f>IF('Names of Bidder'!D20=0, "", 'Names of Bidder'!D20)</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8</v>
      </c>
      <c r="B25" s="240" t="str">
        <f>IF('Names of Bidder'!D24=0, "", 'Names of Bidder'!D24)</f>
        <v/>
      </c>
      <c r="C25" s="33"/>
      <c r="D25" s="37" t="s">
        <v>6</v>
      </c>
      <c r="E25" s="240" t="str">
        <f>IF('Names of Bidder'!D21=0, "", 'Names of Bidder'!D21)</f>
        <v/>
      </c>
      <c r="F25" s="39"/>
      <c r="G25" s="39"/>
      <c r="H25" s="39"/>
      <c r="I25" s="39"/>
      <c r="J25" s="39"/>
      <c r="K25" s="39"/>
      <c r="L25" s="39"/>
      <c r="M25" s="39"/>
      <c r="N25" s="39"/>
      <c r="O25" s="39"/>
      <c r="P25" s="39"/>
      <c r="Q25" s="39"/>
      <c r="R25" s="39"/>
      <c r="S25" s="39"/>
      <c r="T25" s="39"/>
      <c r="U25" s="39"/>
      <c r="V25" s="39"/>
      <c r="W25" s="39"/>
      <c r="X25" s="39"/>
      <c r="Y25" s="39"/>
      <c r="AA25" s="24">
        <f>Basic!B5</f>
        <v>2</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V9qhokL/yNYO5BcJqv+aZq3DCz2ZVN6EqOz6JgAzmHoBWW7UKGY5NCTGBXmeP5rZgj/AwmOILJmFx/XbNon+mg==" saltValue="owYe4ZxQ/6BVx5iiUvAu5A==" spinCount="100000" sheet="1" formatColumns="0" formatRows="0" selectLockedCells="1"/>
  <customSheetViews>
    <customSheetView guid="{7706378E-40E2-4583-90AF-E6E1DCB3696C}" showPageBreaks="1" showGridLines="0" fitToPage="1" printArea="1" hiddenColumns="1" view="pageBreakPreview">
      <selection activeCell="A8" sqref="A8:D8"/>
      <pageMargins left="0.75" right="0.63" top="0.57999999999999996" bottom="0.6" header="0.34" footer="0.35"/>
      <pageSetup scale="90" orientation="portrait" r:id="rId1"/>
      <headerFooter alignWithMargins="0">
        <oddFooter>&amp;R&amp;"Book Antiqua,Bold"&amp;8 Page &amp;P of &amp;N</oddFooter>
      </headerFooter>
    </customSheetView>
    <customSheetView guid="{FA2C7011-FA7A-401B-B8DD-29ECBD541846}" showPageBreaks="1" showGridLines="0" fitToPage="1" printArea="1" hiddenColumns="1" view="pageBreakPreview">
      <selection activeCell="E24" sqref="E24"/>
      <pageMargins left="0.75" right="0.63" top="0.57999999999999996" bottom="0.6" header="0.34" footer="0.35"/>
      <pageSetup scale="90" orientation="portrait" r:id="rId2"/>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E24" sqref="E24"/>
      <pageMargins left="0.75" right="0.63" top="0.57999999999999996" bottom="0.6" header="0.34" footer="0.35"/>
      <pageSetup scale="90" orientation="portrait" r:id="rId3"/>
      <headerFooter alignWithMargins="0">
        <oddFooter>&amp;R&amp;"Book Antiqua,Bold"&amp;8 Page &amp;P of &amp;N</oddFooter>
      </headerFooter>
    </customSheetView>
    <customSheetView guid="{347D9A5E-5167-4CD7-A121-BEAF211F64E4}" showPageBreaks="1" showGridLines="0" fitToPage="1" printArea="1" hiddenColumns="1" view="pageBreakPreview">
      <selection activeCell="L24" sqref="L24"/>
      <pageMargins left="0.75" right="0.63" top="0.57999999999999996" bottom="0.6" header="0.34" footer="0.35"/>
      <pageSetup scale="90" orientation="portrait" r:id="rId4"/>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5"/>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6"/>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7"/>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8"/>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9"/>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10"/>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11"/>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selection activeCell="AT2" sqref="AT2"/>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75" right="0.75" top="0.55000000000000004" bottom="0.64" header="0.34" footer="0.38"/>
      <pageSetup orientation="portrait" r:id="rId16"/>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21"/>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22"/>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23"/>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24"/>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26"/>
      <headerFooter alignWithMargins="0">
        <oddFooter>&amp;R&amp;"Book Antiqua,Bold"&amp;8 Page &amp;P of &amp;N</oddFooter>
      </headerFooter>
    </customSheetView>
    <customSheetView guid="{BA86FE7A-199D-4ABD-A444-AE6BFDF4BCC9}" showPageBreaks="1" showGridLines="0" fitToPage="1" printArea="1" hiddenColumns="1" view="pageBreakPreview">
      <selection activeCell="A3" sqref="A3:E3"/>
      <pageMargins left="0.75" right="0.63" top="0.57999999999999996" bottom="0.6" header="0.34" footer="0.35"/>
      <pageSetup scale="89" orientation="portrait" r:id="rId27"/>
      <headerFooter alignWithMargins="0">
        <oddFooter>&amp;R&amp;"Book Antiqua,Bold"&amp;8 Page &amp;P of &amp;N</oddFooter>
      </headerFooter>
    </customSheetView>
    <customSheetView guid="{47D52ECC-373D-4A7A-838F-7112A4A0A94F}" showPageBreaks="1" showGridLines="0" fitToPage="1" printArea="1" hiddenColumns="1" view="pageBreakPreview">
      <selection activeCell="L24" sqref="L24"/>
      <pageMargins left="0.75" right="0.63" top="0.57999999999999996" bottom="0.6" header="0.34" footer="0.35"/>
      <pageSetup scale="90" orientation="portrait" r:id="rId28"/>
      <headerFooter alignWithMargins="0">
        <oddFooter>&amp;R&amp;"Book Antiqua,Bold"&amp;8 Page &amp;P of &amp;N</oddFooter>
      </headerFooter>
    </customSheetView>
    <customSheetView guid="{FB41F969-87BE-4AD1-A99C-A5F9EA1C8FCB}" showPageBreaks="1" showGridLines="0" fitToPage="1" printArea="1" hiddenColumns="1" view="pageBreakPreview">
      <selection activeCell="E24" sqref="E24"/>
      <pageMargins left="0.75" right="0.63" top="0.57999999999999996" bottom="0.6" header="0.34" footer="0.35"/>
      <pageSetup scale="89" orientation="portrait" r:id="rId29"/>
      <headerFooter alignWithMargins="0">
        <oddFooter>&amp;R&amp;"Book Antiqua,Bold"&amp;8 Page &amp;P of &amp;N</oddFooter>
      </headerFooter>
    </customSheetView>
    <customSheetView guid="{6B7F77A9-4430-40F3-B9B2-DA771FBECFA7}" showPageBreaks="1" showGridLines="0" fitToPage="1" printArea="1" hiddenColumns="1" view="pageBreakPreview">
      <selection activeCell="A8" sqref="A8:D8"/>
      <pageMargins left="0.75" right="0.63" top="0.57999999999999996" bottom="0.6" header="0.34" footer="0.35"/>
      <pageSetup scale="90" orientation="portrait" r:id="rId30"/>
      <headerFooter alignWithMargins="0">
        <oddFooter>&amp;R&amp;"Book Antiqua,Bold"&amp;8 Page &amp;P of &amp;N</oddFooter>
      </headerFooter>
    </customSheetView>
  </customSheetViews>
  <mergeCells count="15">
    <mergeCell ref="A8:D8"/>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s>
  <phoneticPr fontId="7" type="noConversion"/>
  <conditionalFormatting sqref="A15:A19 B15:E20">
    <cfRule type="expression" dxfId="53" priority="1" stopIfTrue="1">
      <formula>$Z$2=0</formula>
    </cfRule>
  </conditionalFormatting>
  <pageMargins left="0.75" right="0.63" top="0.57999999999999996" bottom="0.6" header="0.34" footer="0.35"/>
  <pageSetup scale="90" orientation="portrait" r:id="rId31"/>
  <headerFooter alignWithMargins="0">
    <oddFooter>&amp;R&amp;"Book Antiqua,Bold"&amp;8 Page &amp;P of &amp;N</oddFooter>
  </headerFooter>
  <drawing r:id="rId3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12"/>
    <pageSetUpPr fitToPage="1"/>
  </sheetPr>
  <dimension ref="A1:I38"/>
  <sheetViews>
    <sheetView showGridLines="0" view="pageBreakPreview" zoomScaleSheetLayoutView="100" workbookViewId="0">
      <selection activeCell="D20" sqref="D20"/>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718" t="str">
        <f>'Attach 3(JV)'!A1</f>
        <v>Specification No. :NR1/NT/W-MISC/DOM/I00/24/08478 (Rfx: 5005009385)</v>
      </c>
      <c r="B1" s="718"/>
      <c r="C1" s="718"/>
      <c r="D1" s="718"/>
      <c r="E1" s="311" t="str">
        <f>"Attachment-3(QR) " &amp; 'Attach 3(JV)'!AT1</f>
        <v xml:space="preserve">Attachment-3(QR) </v>
      </c>
    </row>
    <row r="2" spans="1:9" ht="5.25" customHeight="1"/>
    <row r="3" spans="1:9" ht="78.75" customHeight="1">
      <c r="A3" s="677" t="str">
        <f>'Attach 3(JV)'!A3</f>
        <v>Construction of Revetment wall for the tower foundation protection work at tower location number 134 in 400KV D/C Kashipur-Roorkee Transmission Line</v>
      </c>
      <c r="B3" s="678"/>
      <c r="C3" s="678"/>
      <c r="D3" s="678"/>
      <c r="E3" s="678"/>
      <c r="F3" s="26"/>
      <c r="G3" s="27"/>
      <c r="H3" s="26"/>
    </row>
    <row r="4" spans="1:9" ht="20.100000000000001" customHeight="1">
      <c r="A4" s="28"/>
      <c r="H4" s="30"/>
      <c r="I4" s="11"/>
    </row>
    <row r="5" spans="1:9" ht="20.100000000000001" customHeight="1">
      <c r="A5" s="713" t="s">
        <v>351</v>
      </c>
      <c r="B5" s="713"/>
      <c r="C5" s="713"/>
      <c r="D5" s="713"/>
      <c r="E5" s="713"/>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711" t="str">
        <f>'Attach 3(JV)'!A8</f>
        <v/>
      </c>
      <c r="B8" s="711"/>
      <c r="C8" s="711"/>
      <c r="D8" s="711"/>
      <c r="E8" s="127" t="str">
        <f>'Attach 3(JV)'!E8</f>
        <v>Contracts &amp; Materials dept.</v>
      </c>
      <c r="H8" s="30"/>
      <c r="I8" s="11"/>
    </row>
    <row r="9" spans="1:9" ht="20.100000000000001" customHeight="1">
      <c r="A9" s="13" t="s">
        <v>348</v>
      </c>
      <c r="B9" s="715" t="str">
        <f>'Attach 3(JV)'!B9</f>
        <v/>
      </c>
      <c r="C9" s="715"/>
      <c r="D9" s="715"/>
      <c r="E9" s="127" t="str">
        <f>'Attach 3(JV)'!E9</f>
        <v>Power Grid Corporation of India Ltd.,</v>
      </c>
      <c r="H9" s="30"/>
      <c r="I9" s="11"/>
    </row>
    <row r="10" spans="1:9" ht="20.100000000000001" customHeight="1">
      <c r="A10" s="13" t="s">
        <v>349</v>
      </c>
      <c r="B10" s="720" t="str">
        <f>'Attach 3(JV)'!B10</f>
        <v/>
      </c>
      <c r="C10" s="720"/>
      <c r="D10" s="720"/>
      <c r="E10" s="127" t="str">
        <f>'Attach 3(JV)'!E10</f>
        <v>Northern Region–I, Regional Headquarter,</v>
      </c>
      <c r="H10" s="30"/>
      <c r="I10" s="11"/>
    </row>
    <row r="11" spans="1:9" ht="20.100000000000001" customHeight="1">
      <c r="B11" s="720" t="str">
        <f>'Attach 3(JV)'!B11</f>
        <v/>
      </c>
      <c r="C11" s="720"/>
      <c r="D11" s="720"/>
      <c r="E11" s="127" t="str">
        <f>'Attach 3(JV)'!E11</f>
        <v xml:space="preserve">SCO Bay No. 5 to 10, Sector 16A, </v>
      </c>
    </row>
    <row r="12" spans="1:9" ht="20.100000000000001" customHeight="1">
      <c r="A12" s="32"/>
      <c r="B12" s="720" t="str">
        <f>'Attach 3(JV)'!B12</f>
        <v/>
      </c>
      <c r="C12" s="720"/>
      <c r="D12" s="720"/>
      <c r="E12" s="15"/>
    </row>
    <row r="13" spans="1:9" ht="20.100000000000001" customHeight="1">
      <c r="A13" s="29" t="s">
        <v>343</v>
      </c>
    </row>
    <row r="14" spans="1:9" ht="20.100000000000001" customHeight="1">
      <c r="A14" s="32"/>
    </row>
    <row r="15" spans="1:9" ht="27.75" customHeight="1">
      <c r="A15" s="719" t="s">
        <v>697</v>
      </c>
      <c r="B15" s="719"/>
      <c r="C15" s="719"/>
      <c r="D15" s="719"/>
      <c r="E15" s="719"/>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7</v>
      </c>
      <c r="B22" s="67" t="str">
        <f>'Attach 3(JV)'!B24</f>
        <v>--</v>
      </c>
      <c r="C22" s="33"/>
      <c r="D22" s="37" t="s">
        <v>5</v>
      </c>
      <c r="E22" s="240" t="str">
        <f>'Attach 3(JV)'!E24</f>
        <v/>
      </c>
    </row>
    <row r="23" spans="1:5" ht="33" customHeight="1">
      <c r="A23" s="36" t="s">
        <v>8</v>
      </c>
      <c r="B23" s="240" t="str">
        <f>'Attach 3(JV)'!B25</f>
        <v/>
      </c>
      <c r="C23" s="33"/>
      <c r="D23" s="37" t="s">
        <v>6</v>
      </c>
      <c r="E23" s="240"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formatColumns="0" formatRows="0" selectLockedCells="1"/>
  <customSheetViews>
    <customSheetView guid="{7706378E-40E2-4583-90AF-E6E1DCB3696C}" showPageBreaks="1" showGridLines="0" fitToPage="1" printArea="1" state="hidden" view="pageBreakPreview">
      <selection activeCell="D20" sqref="D20"/>
      <pageMargins left="0.75" right="0.63" top="0.57999999999999996" bottom="0.6" header="0.34" footer="0.35"/>
      <pageSetup scale="97" orientation="portrait" r:id="rId1"/>
      <headerFooter alignWithMargins="0">
        <oddFooter>&amp;R&amp;"Book Antiqua,Bold"&amp;8 Page &amp;P of &amp;N</oddFooter>
      </headerFooter>
    </customSheetView>
    <customSheetView guid="{FA2C7011-FA7A-401B-B8DD-29ECBD541846}" showPageBreaks="1" showGridLines="0" fitToPage="1" printArea="1" view="pageBreakPreview">
      <selection activeCell="E31" sqref="E31"/>
      <pageMargins left="0.75" right="0.63" top="0.57999999999999996" bottom="0.6" header="0.34" footer="0.35"/>
      <pageSetup scale="97" orientation="portrait" r:id="rId2"/>
      <headerFooter alignWithMargins="0">
        <oddFooter>&amp;R&amp;"Book Antiqua,Bold"&amp;8 Page &amp;P of &amp;N</oddFooter>
      </headerFooter>
    </customSheetView>
    <customSheetView guid="{72B383D4-8341-48BE-BBCC-63C6785ABF81}" showPageBreaks="1" showGridLines="0" fitToPage="1" printArea="1" view="pageBreakPreview">
      <selection activeCell="E31" sqref="E31"/>
      <pageMargins left="0.75" right="0.63" top="0.57999999999999996" bottom="0.6" header="0.34" footer="0.35"/>
      <pageSetup scale="97" orientation="portrait" r:id="rId3"/>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7" orientation="portrait" r:id="rId4"/>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5"/>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6"/>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7"/>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8"/>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1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selection activeCell="E8" sqref="E8"/>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6"/>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21"/>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24"/>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26"/>
      <headerFooter alignWithMargins="0">
        <oddFooter>&amp;R&amp;"Book Antiqua,Bold"&amp;8 Page &amp;P of &amp;N</oddFooter>
      </headerFooter>
    </customSheetView>
    <customSheetView guid="{BA86FE7A-199D-4ABD-A444-AE6BFDF4BCC9}" showPageBreaks="1" showGridLines="0" fitToPage="1" printArea="1" view="pageBreakPreview" topLeftCell="A7">
      <selection activeCell="H14" sqref="H14"/>
      <pageMargins left="0.75" right="0.63" top="0.57999999999999996" bottom="0.6" header="0.34" footer="0.35"/>
      <pageSetup scale="98" orientation="portrait" r:id="rId27"/>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7" orientation="portrait" r:id="rId28"/>
      <headerFooter alignWithMargins="0">
        <oddFooter>&amp;R&amp;"Book Antiqua,Bold"&amp;8 Page &amp;P of &amp;N</oddFooter>
      </headerFooter>
    </customSheetView>
    <customSheetView guid="{FB41F969-87BE-4AD1-A99C-A5F9EA1C8FCB}" showPageBreaks="1" showGridLines="0" fitToPage="1" printArea="1" view="pageBreakPreview">
      <selection activeCell="E31" sqref="E31"/>
      <pageMargins left="0.75" right="0.63" top="0.57999999999999996" bottom="0.6" header="0.34" footer="0.35"/>
      <pageSetup scale="98" orientation="portrait" r:id="rId29"/>
      <headerFooter alignWithMargins="0">
        <oddFooter>&amp;R&amp;"Book Antiqua,Bold"&amp;8 Page &amp;P of &amp;N</oddFooter>
      </headerFooter>
    </customSheetView>
    <customSheetView guid="{6B7F77A9-4430-40F3-B9B2-DA771FBECFA7}" showPageBreaks="1" showGridLines="0" fitToPage="1" printArea="1" state="hidden" view="pageBreakPreview">
      <selection activeCell="D20" sqref="D20"/>
      <pageMargins left="0.75" right="0.63" top="0.57999999999999996" bottom="0.6" header="0.34" footer="0.35"/>
      <pageSetup scale="97" orientation="portrait" r:id="rId30"/>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31"/>
  <headerFooter alignWithMargins="0">
    <oddFooter>&amp;R&amp;"Book Antiqua,Bold"&amp;8 Page &amp;P of &amp;N</oddFooter>
  </headerFooter>
  <drawing r:id="rId3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A1:X223"/>
  <sheetViews>
    <sheetView showGridLines="0" showZeros="0" topLeftCell="A95" zoomScale="70" zoomScaleNormal="70" zoomScaleSheetLayoutView="96" workbookViewId="0">
      <selection activeCell="F64" sqref="F64:G64"/>
    </sheetView>
  </sheetViews>
  <sheetFormatPr defaultColWidth="9.140625" defaultRowHeight="15.75"/>
  <cols>
    <col min="1" max="1" width="10.140625" style="477" customWidth="1"/>
    <col min="2" max="2" width="13.85546875" style="477" customWidth="1"/>
    <col min="3" max="3" width="11.42578125" style="477" customWidth="1"/>
    <col min="4" max="4" width="12.85546875" style="477" customWidth="1"/>
    <col min="5" max="5" width="17" style="477" customWidth="1"/>
    <col min="6" max="6" width="15.85546875" style="477" customWidth="1"/>
    <col min="7" max="7" width="14.85546875" style="477" customWidth="1"/>
    <col min="8" max="8" width="14.42578125" style="477" customWidth="1"/>
    <col min="9" max="9" width="16" style="477" customWidth="1"/>
    <col min="10" max="10" width="3.5703125" style="477" customWidth="1"/>
    <col min="11" max="11" width="10.5703125" style="477" hidden="1" customWidth="1"/>
    <col min="12" max="12" width="10.28515625" style="477" hidden="1" customWidth="1"/>
    <col min="13" max="13" width="11.85546875" style="477" hidden="1" customWidth="1"/>
    <col min="14" max="14" width="34.5703125" style="477" hidden="1" customWidth="1"/>
    <col min="15" max="15" width="10.42578125" style="477" hidden="1" customWidth="1"/>
    <col min="16" max="16" width="11.42578125" style="477" hidden="1" customWidth="1"/>
    <col min="17" max="17" width="10.7109375" style="477" hidden="1" customWidth="1"/>
    <col min="18" max="18" width="13.7109375" style="477" customWidth="1"/>
    <col min="19" max="21" width="9.140625" style="477"/>
    <col min="22" max="22" width="13.5703125" style="477" customWidth="1"/>
    <col min="23" max="16384" width="9.140625" style="477"/>
  </cols>
  <sheetData>
    <row r="1" spans="1:9" ht="24" customHeight="1">
      <c r="A1" s="474" t="str">
        <f>Basic!B3</f>
        <v>NR1/NT/W-MISC/DOM/I00/24/08478 (Rfx: 5005009385)</v>
      </c>
      <c r="B1" s="475"/>
      <c r="C1" s="475"/>
      <c r="D1" s="475"/>
      <c r="E1" s="475"/>
      <c r="F1" s="475"/>
      <c r="G1" s="475"/>
      <c r="H1" s="475"/>
      <c r="I1" s="476" t="s">
        <v>698</v>
      </c>
    </row>
    <row r="2" spans="1:9" ht="15.75" customHeight="1"/>
    <row r="3" spans="1:9" ht="70.5" customHeight="1">
      <c r="A3" s="677" t="str">
        <f>Basic!B1</f>
        <v>Construction of Revetment wall for the tower foundation protection work at tower location number 134 in 400KV D/C Kashipur-Roorkee Transmission Line</v>
      </c>
      <c r="B3" s="678"/>
      <c r="C3" s="678"/>
      <c r="D3" s="678"/>
      <c r="E3" s="678"/>
      <c r="F3" s="678"/>
      <c r="G3" s="678"/>
      <c r="H3" s="678"/>
      <c r="I3" s="678"/>
    </row>
    <row r="5" spans="1:9" ht="21.75" customHeight="1">
      <c r="A5" s="850" t="s">
        <v>351</v>
      </c>
      <c r="B5" s="850"/>
      <c r="C5" s="850"/>
      <c r="D5" s="850"/>
      <c r="E5" s="850"/>
      <c r="F5" s="850"/>
      <c r="G5" s="850"/>
      <c r="H5" s="850"/>
      <c r="I5" s="850"/>
    </row>
    <row r="7" spans="1:9">
      <c r="A7" s="478" t="str">
        <f>'Attach 3(JV)'!A7</f>
        <v>Bidder’s Name and Address (Sole Bidder) :</v>
      </c>
      <c r="F7" s="479" t="str">
        <f>'[11]Attach 3(JV)'!E7</f>
        <v>To:</v>
      </c>
      <c r="G7" s="480"/>
    </row>
    <row r="8" spans="1:9" ht="32.25" customHeight="1">
      <c r="A8" s="851" t="str">
        <f>'Attach 3(JV)'!A8:D8</f>
        <v/>
      </c>
      <c r="B8" s="851"/>
      <c r="C8" s="851"/>
      <c r="D8" s="851"/>
      <c r="E8" s="851"/>
      <c r="F8" s="481" t="str">
        <f>+'Attach 3(JV)'!E8</f>
        <v>Contracts &amp; Materials dept.</v>
      </c>
      <c r="G8" s="482"/>
    </row>
    <row r="9" spans="1:9" ht="18" customHeight="1">
      <c r="A9" s="478" t="s">
        <v>699</v>
      </c>
      <c r="B9" s="852" t="str">
        <f>'Attach 3(JV)'!B9:D9</f>
        <v/>
      </c>
      <c r="C9" s="852"/>
      <c r="D9" s="852"/>
      <c r="F9" s="481" t="str">
        <f>+'Attach 3(JV)'!E9</f>
        <v>Power Grid Corporation of India Ltd.,</v>
      </c>
      <c r="G9" s="482"/>
    </row>
    <row r="10" spans="1:9" ht="18" customHeight="1">
      <c r="A10" s="478" t="s">
        <v>700</v>
      </c>
      <c r="B10" s="848" t="str">
        <f>'Attach 3(JV)'!B10:D10</f>
        <v/>
      </c>
      <c r="C10" s="848"/>
      <c r="D10" s="848"/>
      <c r="F10" s="481" t="str">
        <f>+'Attach 3(JV)'!E10</f>
        <v>Northern Region–I, Regional Headquarter,</v>
      </c>
      <c r="G10" s="482"/>
    </row>
    <row r="11" spans="1:9" ht="17.25" customHeight="1">
      <c r="B11" s="848" t="str">
        <f>'Attach 3(JV)'!B11:D11</f>
        <v/>
      </c>
      <c r="C11" s="848"/>
      <c r="D11" s="848"/>
      <c r="F11" s="481" t="str">
        <f>+'Attach 3(JV)'!E11</f>
        <v xml:space="preserve">SCO Bay No. 5 to 10, Sector 16A, </v>
      </c>
      <c r="G11" s="482"/>
    </row>
    <row r="12" spans="1:9" ht="18" customHeight="1">
      <c r="B12" s="848" t="str">
        <f>'Attach 3(JV)'!B12:D12</f>
        <v/>
      </c>
      <c r="C12" s="848"/>
      <c r="D12" s="848"/>
      <c r="F12" s="481" t="str">
        <f>+'Attach 3(JV)'!E12</f>
        <v>Faridabad-121002, Haryana</v>
      </c>
    </row>
    <row r="13" spans="1:9">
      <c r="F13" s="481"/>
    </row>
    <row r="14" spans="1:9">
      <c r="A14" s="477" t="s">
        <v>343</v>
      </c>
    </row>
    <row r="16" spans="1:9" ht="84" customHeight="1">
      <c r="A16" s="761" t="s">
        <v>701</v>
      </c>
      <c r="B16" s="761"/>
      <c r="C16" s="761"/>
      <c r="D16" s="761"/>
      <c r="E16" s="761"/>
      <c r="F16" s="761"/>
      <c r="G16" s="761"/>
      <c r="H16" s="761"/>
      <c r="I16" s="761"/>
    </row>
    <row r="17" spans="1:14" ht="9.75" customHeight="1"/>
    <row r="18" spans="1:14" ht="17.25" customHeight="1">
      <c r="B18" s="736" t="s">
        <v>823</v>
      </c>
      <c r="C18" s="736"/>
      <c r="D18" s="736"/>
      <c r="E18" s="736"/>
      <c r="F18" s="736"/>
      <c r="G18" s="548"/>
      <c r="N18" s="483"/>
    </row>
    <row r="19" spans="1:14" ht="17.25" customHeight="1">
      <c r="A19" s="484"/>
      <c r="B19" s="736" t="s">
        <v>702</v>
      </c>
      <c r="C19" s="736"/>
      <c r="D19" s="736"/>
      <c r="E19" s="736"/>
      <c r="F19" s="736"/>
      <c r="G19" s="736"/>
      <c r="H19" s="736"/>
      <c r="I19" s="736"/>
      <c r="N19" s="483"/>
    </row>
    <row r="20" spans="1:14">
      <c r="A20" s="485" t="s">
        <v>20</v>
      </c>
      <c r="B20" s="849"/>
      <c r="C20" s="849"/>
      <c r="D20" s="849"/>
      <c r="E20" s="849"/>
      <c r="F20" s="849"/>
      <c r="G20" s="849"/>
      <c r="H20" s="849"/>
      <c r="I20" s="828"/>
      <c r="N20" s="486">
        <f>'Names of Bidder'!J6</f>
        <v>2</v>
      </c>
    </row>
    <row r="21" spans="1:14">
      <c r="A21" s="485" t="s">
        <v>29</v>
      </c>
      <c r="B21" s="849"/>
      <c r="C21" s="849"/>
      <c r="D21" s="849"/>
      <c r="E21" s="849"/>
      <c r="F21" s="849"/>
      <c r="G21" s="849"/>
      <c r="H21" s="849"/>
      <c r="I21" s="828"/>
      <c r="N21" s="486">
        <f>'Names of Bidder'!D7</f>
        <v>1</v>
      </c>
    </row>
    <row r="22" spans="1:14" ht="17.25" customHeight="1">
      <c r="A22" s="485" t="s">
        <v>461</v>
      </c>
      <c r="B22" s="849"/>
      <c r="C22" s="849"/>
      <c r="D22" s="849"/>
      <c r="E22" s="849"/>
      <c r="F22" s="849"/>
      <c r="G22" s="849"/>
      <c r="H22" s="849"/>
      <c r="I22" s="828"/>
      <c r="J22" s="487"/>
    </row>
    <row r="23" spans="1:14" ht="15.75" customHeight="1"/>
    <row r="24" spans="1:14" ht="25.5" customHeight="1">
      <c r="A24" s="736" t="s">
        <v>703</v>
      </c>
      <c r="B24" s="736"/>
      <c r="C24" s="736"/>
      <c r="D24" s="736"/>
      <c r="E24" s="736"/>
      <c r="F24" s="736"/>
      <c r="G24" s="736"/>
      <c r="H24" s="736"/>
      <c r="I24" s="736"/>
    </row>
    <row r="25" spans="1:14" ht="8.25" customHeight="1">
      <c r="A25" s="488"/>
      <c r="B25" s="488"/>
      <c r="C25" s="488"/>
      <c r="D25" s="488"/>
      <c r="E25" s="488"/>
      <c r="F25" s="488"/>
      <c r="G25" s="488"/>
      <c r="H25" s="488"/>
      <c r="I25" s="488"/>
    </row>
    <row r="26" spans="1:14" ht="54.75" customHeight="1">
      <c r="A26" s="761" t="s">
        <v>704</v>
      </c>
      <c r="B26" s="761"/>
      <c r="C26" s="761"/>
      <c r="D26" s="761"/>
      <c r="E26" s="761"/>
      <c r="F26" s="761"/>
      <c r="G26" s="761"/>
      <c r="H26" s="761"/>
      <c r="I26" s="761"/>
      <c r="J26" s="487"/>
    </row>
    <row r="27" spans="1:14" ht="26.25" customHeight="1">
      <c r="A27" s="489" t="s">
        <v>705</v>
      </c>
      <c r="B27" s="761" t="s">
        <v>706</v>
      </c>
      <c r="C27" s="761"/>
      <c r="D27" s="761"/>
      <c r="E27" s="761"/>
      <c r="F27" s="761"/>
      <c r="G27" s="761"/>
      <c r="H27" s="761"/>
      <c r="I27" s="761"/>
      <c r="J27" s="487"/>
    </row>
    <row r="28" spans="1:14" ht="26.25" customHeight="1">
      <c r="A28" s="490" t="s">
        <v>407</v>
      </c>
      <c r="B28" s="845" t="s">
        <v>707</v>
      </c>
      <c r="C28" s="845"/>
      <c r="D28" s="845"/>
      <c r="E28" s="845"/>
      <c r="F28" s="845"/>
      <c r="G28" s="845"/>
      <c r="H28" s="845"/>
      <c r="I28" s="845"/>
    </row>
    <row r="29" spans="1:14" ht="26.25" customHeight="1">
      <c r="A29" s="490" t="s">
        <v>409</v>
      </c>
      <c r="B29" s="845" t="s">
        <v>708</v>
      </c>
      <c r="C29" s="845"/>
      <c r="D29" s="845"/>
      <c r="E29" s="845"/>
      <c r="F29" s="845"/>
      <c r="G29" s="845"/>
      <c r="H29" s="845"/>
      <c r="I29" s="845"/>
    </row>
    <row r="30" spans="1:14" ht="41.25" customHeight="1">
      <c r="A30" s="490" t="s">
        <v>410</v>
      </c>
      <c r="B30" s="845" t="s">
        <v>709</v>
      </c>
      <c r="C30" s="845"/>
      <c r="D30" s="845"/>
      <c r="E30" s="845"/>
      <c r="F30" s="845"/>
      <c r="G30" s="845"/>
      <c r="H30" s="845"/>
      <c r="I30" s="845"/>
    </row>
    <row r="31" spans="1:14" ht="9.75" customHeight="1">
      <c r="A31" s="490"/>
      <c r="B31" s="487"/>
      <c r="C31" s="487"/>
      <c r="D31" s="487"/>
      <c r="E31" s="487"/>
      <c r="F31" s="487"/>
      <c r="G31" s="487"/>
      <c r="H31" s="487"/>
      <c r="I31" s="487"/>
      <c r="J31" s="487"/>
    </row>
    <row r="32" spans="1:14" ht="25.5" customHeight="1">
      <c r="A32" s="489" t="s">
        <v>710</v>
      </c>
      <c r="B32" s="846" t="s">
        <v>711</v>
      </c>
      <c r="C32" s="846"/>
      <c r="D32" s="846"/>
      <c r="E32" s="846"/>
      <c r="F32" s="846"/>
      <c r="G32" s="846"/>
      <c r="H32" s="846"/>
      <c r="I32" s="846"/>
      <c r="J32" s="487"/>
    </row>
    <row r="33" spans="1:10" ht="24.75" customHeight="1">
      <c r="A33" s="490" t="s">
        <v>407</v>
      </c>
      <c r="B33" s="761" t="s">
        <v>712</v>
      </c>
      <c r="C33" s="761"/>
      <c r="D33" s="761"/>
      <c r="E33" s="761"/>
      <c r="F33" s="761"/>
      <c r="G33" s="761"/>
      <c r="H33" s="761"/>
      <c r="I33" s="761"/>
      <c r="J33" s="487"/>
    </row>
    <row r="34" spans="1:10" ht="24.75" customHeight="1">
      <c r="A34" s="490" t="s">
        <v>409</v>
      </c>
      <c r="B34" s="761" t="s">
        <v>713</v>
      </c>
      <c r="C34" s="761"/>
      <c r="D34" s="761"/>
      <c r="E34" s="761"/>
      <c r="F34" s="761"/>
      <c r="G34" s="761"/>
      <c r="H34" s="761"/>
      <c r="I34" s="761"/>
      <c r="J34" s="487"/>
    </row>
    <row r="35" spans="1:10" ht="96.75" customHeight="1">
      <c r="A35" s="489" t="s">
        <v>714</v>
      </c>
      <c r="B35" s="761" t="s">
        <v>715</v>
      </c>
      <c r="C35" s="761"/>
      <c r="D35" s="761"/>
      <c r="E35" s="761"/>
      <c r="F35" s="761"/>
      <c r="G35" s="761"/>
      <c r="H35" s="491"/>
      <c r="I35" s="492"/>
      <c r="J35" s="487"/>
    </row>
    <row r="36" spans="1:10" s="495" customFormat="1" ht="24.75" customHeight="1">
      <c r="A36" s="493" t="s">
        <v>716</v>
      </c>
      <c r="B36" s="847" t="s">
        <v>717</v>
      </c>
      <c r="C36" s="847"/>
      <c r="D36" s="847"/>
      <c r="E36" s="847"/>
      <c r="F36" s="847"/>
      <c r="G36" s="847"/>
      <c r="H36" s="847"/>
      <c r="I36" s="847"/>
      <c r="J36" s="494"/>
    </row>
    <row r="37" spans="1:10" ht="24" customHeight="1">
      <c r="A37" s="487"/>
      <c r="B37" s="846" t="s">
        <v>718</v>
      </c>
      <c r="C37" s="846"/>
      <c r="D37" s="846"/>
      <c r="E37" s="846"/>
      <c r="F37" s="846"/>
      <c r="G37" s="846"/>
      <c r="H37" s="846"/>
      <c r="I37" s="846"/>
      <c r="J37" s="487"/>
    </row>
    <row r="38" spans="1:10" ht="54" customHeight="1">
      <c r="A38" s="487"/>
      <c r="B38" s="761" t="s">
        <v>719</v>
      </c>
      <c r="C38" s="761"/>
      <c r="D38" s="761"/>
      <c r="E38" s="761"/>
      <c r="F38" s="761"/>
      <c r="G38" s="761"/>
      <c r="H38" s="761"/>
      <c r="I38" s="761"/>
      <c r="J38" s="487"/>
    </row>
    <row r="40" spans="1:10" ht="19.5" customHeight="1">
      <c r="A40" s="839" t="s">
        <v>720</v>
      </c>
      <c r="B40" s="786" t="s">
        <v>721</v>
      </c>
      <c r="C40" s="841"/>
      <c r="D40" s="786" t="str">
        <f>IF(N20=2, "Sole Bidder","For Lead Partner")</f>
        <v>Sole Bidder</v>
      </c>
      <c r="E40" s="788"/>
      <c r="F40" s="786" t="str">
        <f>IF(N20=1,IF(N21=1,"Other Partner","Other Partner-1"),"")</f>
        <v/>
      </c>
      <c r="G40" s="788"/>
      <c r="H40" s="786" t="str">
        <f>IF(N20=1,IF(N21=2,"Other Partner-2",""),"")</f>
        <v/>
      </c>
      <c r="I40" s="788"/>
      <c r="J40" s="487"/>
    </row>
    <row r="41" spans="1:10" ht="20.25" customHeight="1">
      <c r="A41" s="840"/>
      <c r="B41" s="842"/>
      <c r="C41" s="843"/>
      <c r="D41" s="842"/>
      <c r="E41" s="844"/>
      <c r="F41" s="842"/>
      <c r="G41" s="844"/>
      <c r="H41" s="842"/>
      <c r="I41" s="844"/>
      <c r="J41" s="487"/>
    </row>
    <row r="42" spans="1:10" ht="30.75" customHeight="1">
      <c r="A42" s="496">
        <v>1</v>
      </c>
      <c r="B42" s="827" t="s">
        <v>722</v>
      </c>
      <c r="C42" s="827"/>
      <c r="D42" s="827">
        <f>'Names of Bidder'!D10</f>
        <v>0</v>
      </c>
      <c r="E42" s="827"/>
      <c r="F42" s="830">
        <f>'Names of Bidder'!D15</f>
        <v>0</v>
      </c>
      <c r="G42" s="830"/>
      <c r="H42" s="830" t="e">
        <f>'Names of Bidder'!#REF!</f>
        <v>#REF!</v>
      </c>
      <c r="I42" s="830"/>
      <c r="J42" s="487"/>
    </row>
    <row r="43" spans="1:10" ht="15.75" customHeight="1">
      <c r="A43" s="831">
        <v>2</v>
      </c>
      <c r="B43" s="834" t="s">
        <v>723</v>
      </c>
      <c r="C43" s="773"/>
      <c r="D43" s="827">
        <f>'Names of Bidder'!D11</f>
        <v>0</v>
      </c>
      <c r="E43" s="827"/>
      <c r="F43" s="830">
        <f>'Names of Bidder'!D16</f>
        <v>0</v>
      </c>
      <c r="G43" s="830"/>
      <c r="H43" s="830" t="e">
        <f>'Names of Bidder'!#REF!</f>
        <v>#REF!</v>
      </c>
      <c r="I43" s="830"/>
      <c r="J43" s="487"/>
    </row>
    <row r="44" spans="1:10" ht="15.75" customHeight="1">
      <c r="A44" s="832"/>
      <c r="B44" s="835"/>
      <c r="C44" s="805"/>
      <c r="D44" s="827">
        <f>'Names of Bidder'!D12</f>
        <v>0</v>
      </c>
      <c r="E44" s="827"/>
      <c r="F44" s="830">
        <f>'Names of Bidder'!D17</f>
        <v>0</v>
      </c>
      <c r="G44" s="830"/>
      <c r="H44" s="838" t="e">
        <f>'Names of Bidder'!#REF!</f>
        <v>#REF!</v>
      </c>
      <c r="I44" s="838"/>
      <c r="J44" s="487"/>
    </row>
    <row r="45" spans="1:10" ht="15.75" customHeight="1">
      <c r="A45" s="833"/>
      <c r="B45" s="836"/>
      <c r="C45" s="837"/>
      <c r="D45" s="827">
        <f>'Names of Bidder'!D13</f>
        <v>0</v>
      </c>
      <c r="E45" s="827"/>
      <c r="F45" s="830">
        <f>'Names of Bidder'!D18</f>
        <v>0</v>
      </c>
      <c r="G45" s="830"/>
      <c r="H45" s="838" t="e">
        <f>'Names of Bidder'!#REF!</f>
        <v>#REF!</v>
      </c>
      <c r="I45" s="838"/>
      <c r="J45" s="487"/>
    </row>
    <row r="46" spans="1:10" ht="18.75" customHeight="1">
      <c r="A46" s="496">
        <v>3</v>
      </c>
      <c r="B46" s="827" t="s">
        <v>724</v>
      </c>
      <c r="C46" s="827"/>
      <c r="D46" s="828"/>
      <c r="E46" s="829"/>
      <c r="F46" s="828"/>
      <c r="G46" s="829"/>
      <c r="H46" s="828"/>
      <c r="I46" s="829"/>
      <c r="J46" s="487"/>
    </row>
    <row r="47" spans="1:10" ht="20.25" customHeight="1">
      <c r="A47" s="496">
        <v>4</v>
      </c>
      <c r="B47" s="827" t="s">
        <v>725</v>
      </c>
      <c r="C47" s="827"/>
      <c r="D47" s="824"/>
      <c r="E47" s="825"/>
      <c r="F47" s="824"/>
      <c r="G47" s="825"/>
      <c r="H47" s="824"/>
      <c r="I47" s="825"/>
      <c r="J47" s="487"/>
    </row>
    <row r="48" spans="1:10" ht="19.5" customHeight="1">
      <c r="A48" s="497">
        <v>5</v>
      </c>
      <c r="B48" s="827" t="s">
        <v>726</v>
      </c>
      <c r="C48" s="827"/>
      <c r="D48" s="824"/>
      <c r="E48" s="825"/>
      <c r="F48" s="824"/>
      <c r="G48" s="825"/>
      <c r="H48" s="824"/>
      <c r="I48" s="825"/>
    </row>
    <row r="49" spans="1:24" ht="51.75" customHeight="1">
      <c r="A49" s="496">
        <v>6</v>
      </c>
      <c r="B49" s="827" t="s">
        <v>727</v>
      </c>
      <c r="C49" s="827"/>
      <c r="D49" s="824"/>
      <c r="E49" s="825"/>
      <c r="F49" s="824"/>
      <c r="G49" s="825"/>
      <c r="H49" s="824"/>
      <c r="I49" s="825"/>
      <c r="J49" s="487"/>
    </row>
    <row r="50" spans="1:24" ht="49.5" customHeight="1">
      <c r="A50" s="496">
        <v>7</v>
      </c>
      <c r="B50" s="827" t="s">
        <v>728</v>
      </c>
      <c r="C50" s="827"/>
      <c r="D50" s="824"/>
      <c r="E50" s="825"/>
      <c r="F50" s="824"/>
      <c r="G50" s="825"/>
      <c r="H50" s="824"/>
      <c r="I50" s="825"/>
      <c r="J50" s="487"/>
    </row>
    <row r="51" spans="1:24" ht="18" customHeight="1">
      <c r="A51" s="496">
        <v>8</v>
      </c>
      <c r="B51" s="827" t="s">
        <v>729</v>
      </c>
      <c r="C51" s="827"/>
      <c r="D51" s="824"/>
      <c r="E51" s="825"/>
      <c r="F51" s="824"/>
      <c r="G51" s="825"/>
      <c r="H51" s="824"/>
      <c r="I51" s="825"/>
      <c r="J51" s="487"/>
    </row>
    <row r="52" spans="1:24" ht="18" customHeight="1">
      <c r="A52" s="498"/>
      <c r="B52" s="499" t="s">
        <v>730</v>
      </c>
      <c r="C52" s="500"/>
      <c r="D52" s="824"/>
      <c r="E52" s="825"/>
      <c r="F52" s="824"/>
      <c r="G52" s="825"/>
      <c r="H52" s="824"/>
      <c r="I52" s="825"/>
      <c r="J52" s="487"/>
    </row>
    <row r="53" spans="1:24" ht="18" customHeight="1">
      <c r="A53" s="498"/>
      <c r="B53" s="499" t="s">
        <v>731</v>
      </c>
      <c r="C53" s="500"/>
      <c r="D53" s="824"/>
      <c r="E53" s="825"/>
      <c r="F53" s="824"/>
      <c r="G53" s="825"/>
      <c r="H53" s="824"/>
      <c r="I53" s="825"/>
      <c r="J53" s="487"/>
    </row>
    <row r="54" spans="1:24" ht="18" customHeight="1">
      <c r="A54" s="501"/>
      <c r="B54" s="499" t="s">
        <v>732</v>
      </c>
      <c r="C54" s="502"/>
      <c r="D54" s="726"/>
      <c r="E54" s="826"/>
      <c r="F54" s="726"/>
      <c r="G54" s="826"/>
      <c r="H54" s="726"/>
      <c r="I54" s="826"/>
    </row>
    <row r="55" spans="1:24" ht="13.5" customHeight="1">
      <c r="A55" s="487"/>
      <c r="B55" s="487"/>
      <c r="C55" s="487"/>
      <c r="D55" s="487"/>
      <c r="E55" s="487"/>
      <c r="F55" s="487"/>
      <c r="G55" s="487"/>
      <c r="H55" s="487"/>
      <c r="I55" s="487"/>
      <c r="J55" s="487"/>
    </row>
    <row r="56" spans="1:24" ht="20.25" customHeight="1">
      <c r="A56" s="503">
        <v>1</v>
      </c>
      <c r="B56" s="812" t="s">
        <v>733</v>
      </c>
      <c r="C56" s="812"/>
      <c r="D56" s="812"/>
      <c r="E56" s="812"/>
      <c r="F56" s="812"/>
      <c r="G56" s="812"/>
      <c r="H56" s="812"/>
      <c r="I56" s="812"/>
      <c r="J56" s="487"/>
    </row>
    <row r="57" spans="1:24" ht="9.75" customHeight="1">
      <c r="A57" s="487"/>
      <c r="B57" s="487"/>
      <c r="C57" s="487"/>
      <c r="D57" s="487"/>
      <c r="E57" s="487"/>
      <c r="F57" s="487"/>
      <c r="G57" s="487"/>
      <c r="H57" s="487"/>
      <c r="I57" s="487"/>
      <c r="J57" s="487"/>
    </row>
    <row r="58" spans="1:24" ht="26.25" customHeight="1">
      <c r="A58" s="570"/>
      <c r="B58" s="813" t="s">
        <v>801</v>
      </c>
      <c r="C58" s="813"/>
      <c r="D58" s="813"/>
      <c r="E58" s="813"/>
      <c r="F58" s="813"/>
      <c r="G58" s="813"/>
      <c r="H58" s="813"/>
      <c r="I58" s="813"/>
      <c r="J58" s="487"/>
    </row>
    <row r="59" spans="1:24" ht="219" customHeight="1">
      <c r="A59" s="571"/>
      <c r="B59" s="817" t="s">
        <v>898</v>
      </c>
      <c r="C59" s="817"/>
      <c r="D59" s="817"/>
      <c r="E59" s="817"/>
      <c r="F59" s="817"/>
      <c r="G59" s="817"/>
      <c r="H59" s="817"/>
      <c r="I59" s="817"/>
      <c r="J59" s="487"/>
    </row>
    <row r="60" spans="1:24" s="572" customFormat="1" ht="24.75" customHeight="1">
      <c r="B60" s="808" t="s">
        <v>734</v>
      </c>
      <c r="C60" s="809"/>
      <c r="D60" s="809"/>
      <c r="E60" s="809"/>
      <c r="F60" s="809"/>
      <c r="G60" s="809"/>
      <c r="H60" s="809"/>
      <c r="I60" s="810"/>
    </row>
    <row r="61" spans="1:24" s="572" customFormat="1" ht="27" customHeight="1">
      <c r="A61" s="573"/>
      <c r="B61" s="811" t="s">
        <v>802</v>
      </c>
      <c r="C61" s="811"/>
      <c r="D61" s="811"/>
      <c r="E61" s="811"/>
      <c r="F61" s="811"/>
      <c r="G61" s="811"/>
      <c r="H61" s="811"/>
      <c r="I61" s="811"/>
      <c r="J61" s="573"/>
    </row>
    <row r="62" spans="1:24" s="572" customFormat="1" ht="38.25" customHeight="1">
      <c r="A62" s="574"/>
      <c r="B62" s="818" t="s">
        <v>803</v>
      </c>
      <c r="C62" s="818"/>
      <c r="D62" s="818"/>
      <c r="E62" s="818"/>
      <c r="F62" s="819" t="str">
        <f>IF(J62=1,A10, K62)</f>
        <v/>
      </c>
      <c r="G62" s="819"/>
      <c r="H62" s="819" t="str">
        <f>IF(J62=2,K63, "")</f>
        <v/>
      </c>
      <c r="I62" s="819"/>
      <c r="J62" s="575">
        <f>K38</f>
        <v>0</v>
      </c>
      <c r="K62" s="575" t="str">
        <f>'[12]Attach 3(JV)'!B11</f>
        <v/>
      </c>
      <c r="L62" s="575"/>
      <c r="M62" s="575"/>
      <c r="N62" s="575"/>
      <c r="O62" s="575"/>
      <c r="P62" s="575"/>
      <c r="Q62" s="575"/>
      <c r="R62" s="575"/>
      <c r="S62" s="575"/>
      <c r="T62" s="575"/>
      <c r="U62" s="575"/>
      <c r="V62" s="575"/>
      <c r="W62" s="575"/>
      <c r="X62" s="575"/>
    </row>
    <row r="63" spans="1:24" s="572" customFormat="1" ht="47.25" customHeight="1">
      <c r="A63" s="576"/>
      <c r="B63" s="820" t="s">
        <v>804</v>
      </c>
      <c r="C63" s="820"/>
      <c r="D63" s="820"/>
      <c r="E63" s="820"/>
      <c r="F63" s="821"/>
      <c r="G63" s="821"/>
      <c r="H63" s="821"/>
      <c r="I63" s="821"/>
      <c r="J63" s="575"/>
      <c r="K63" s="575" t="str">
        <f>'[12]Attach 3(JV)'!B19</f>
        <v/>
      </c>
      <c r="L63" s="575"/>
      <c r="M63" s="575"/>
      <c r="N63" s="575"/>
      <c r="O63" s="575"/>
      <c r="P63" s="575"/>
      <c r="Q63" s="575"/>
      <c r="R63" s="575"/>
      <c r="S63" s="575"/>
      <c r="T63" s="575"/>
      <c r="U63" s="575"/>
      <c r="V63" s="575"/>
      <c r="W63" s="575"/>
      <c r="X63" s="575"/>
    </row>
    <row r="64" spans="1:24" s="572" customFormat="1" ht="44.25" customHeight="1">
      <c r="A64" s="577">
        <v>1</v>
      </c>
      <c r="B64" s="822" t="s">
        <v>805</v>
      </c>
      <c r="C64" s="822"/>
      <c r="D64" s="822"/>
      <c r="E64" s="822"/>
      <c r="F64" s="823"/>
      <c r="G64" s="823"/>
      <c r="H64" s="823"/>
      <c r="I64" s="823"/>
      <c r="J64" s="578"/>
      <c r="K64" s="578"/>
      <c r="L64" s="578"/>
      <c r="M64" s="578"/>
      <c r="N64" s="578"/>
      <c r="O64" s="578"/>
      <c r="P64" s="578"/>
      <c r="Q64" s="578"/>
      <c r="R64" s="578"/>
      <c r="S64" s="578"/>
      <c r="T64" s="578"/>
      <c r="U64" s="578"/>
      <c r="V64" s="578"/>
      <c r="W64" s="578"/>
      <c r="X64" s="578"/>
    </row>
    <row r="65" spans="1:24" s="572" customFormat="1" ht="44.25" customHeight="1">
      <c r="A65" s="577">
        <v>2</v>
      </c>
      <c r="B65" s="822" t="s">
        <v>735</v>
      </c>
      <c r="C65" s="822"/>
      <c r="D65" s="822"/>
      <c r="E65" s="822"/>
      <c r="F65" s="823"/>
      <c r="G65" s="823"/>
      <c r="H65" s="823"/>
      <c r="I65" s="823"/>
      <c r="J65" s="578"/>
      <c r="K65" s="578"/>
      <c r="L65" s="578"/>
      <c r="M65" s="578"/>
      <c r="N65" s="578"/>
      <c r="O65" s="578"/>
      <c r="P65" s="578"/>
      <c r="Q65" s="578"/>
      <c r="R65" s="578"/>
      <c r="S65" s="578"/>
      <c r="T65" s="578"/>
      <c r="U65" s="578"/>
      <c r="V65" s="578"/>
      <c r="W65" s="578"/>
      <c r="X65" s="578"/>
    </row>
    <row r="66" spans="1:24" s="572" customFormat="1" ht="14.25" customHeight="1">
      <c r="A66" s="579"/>
      <c r="B66" s="814"/>
      <c r="C66" s="815"/>
      <c r="D66" s="815"/>
      <c r="E66" s="815"/>
      <c r="F66" s="815"/>
      <c r="G66" s="815"/>
      <c r="H66" s="815"/>
      <c r="I66" s="816"/>
      <c r="J66" s="578"/>
      <c r="K66" s="578"/>
      <c r="L66" s="578"/>
      <c r="M66" s="578"/>
      <c r="N66" s="578"/>
      <c r="O66" s="578"/>
      <c r="P66" s="578"/>
      <c r="Q66" s="578"/>
      <c r="R66" s="578"/>
      <c r="S66" s="578"/>
      <c r="T66" s="578"/>
      <c r="U66" s="578"/>
      <c r="V66" s="578"/>
      <c r="W66" s="578"/>
      <c r="X66" s="578"/>
    </row>
    <row r="67" spans="1:24" s="572" customFormat="1" ht="42" customHeight="1">
      <c r="A67" s="577">
        <v>3</v>
      </c>
      <c r="B67" s="822" t="s">
        <v>736</v>
      </c>
      <c r="C67" s="822"/>
      <c r="D67" s="822"/>
      <c r="E67" s="822"/>
      <c r="F67" s="823"/>
      <c r="G67" s="823"/>
      <c r="H67" s="823"/>
      <c r="I67" s="823"/>
      <c r="J67" s="578"/>
      <c r="K67" s="578"/>
      <c r="L67" s="578"/>
      <c r="M67" s="578"/>
      <c r="N67" s="578"/>
      <c r="O67" s="578"/>
      <c r="P67" s="578"/>
      <c r="Q67" s="578"/>
      <c r="R67" s="578"/>
      <c r="S67" s="578"/>
      <c r="T67" s="578"/>
      <c r="U67" s="578"/>
      <c r="V67" s="578"/>
      <c r="W67" s="578"/>
      <c r="X67" s="578"/>
    </row>
    <row r="68" spans="1:24" s="572" customFormat="1" ht="14.25" customHeight="1">
      <c r="A68" s="579"/>
      <c r="B68" s="853"/>
      <c r="C68" s="854"/>
      <c r="D68" s="854"/>
      <c r="E68" s="854"/>
      <c r="F68" s="854"/>
      <c r="G68" s="854"/>
      <c r="H68" s="854"/>
      <c r="I68" s="855"/>
      <c r="J68" s="578"/>
      <c r="K68" s="578"/>
      <c r="L68" s="578"/>
      <c r="M68" s="578"/>
      <c r="N68" s="578"/>
      <c r="O68" s="578"/>
      <c r="P68" s="578"/>
      <c r="Q68" s="578"/>
      <c r="R68" s="578"/>
      <c r="S68" s="578"/>
      <c r="T68" s="578"/>
      <c r="U68" s="578"/>
      <c r="V68" s="578"/>
      <c r="W68" s="578"/>
      <c r="X68" s="578"/>
    </row>
    <row r="69" spans="1:24" s="572" customFormat="1" ht="23.25" customHeight="1">
      <c r="A69" s="856">
        <v>4</v>
      </c>
      <c r="B69" s="822" t="s">
        <v>806</v>
      </c>
      <c r="C69" s="822"/>
      <c r="D69" s="822"/>
      <c r="E69" s="822"/>
      <c r="F69" s="857"/>
      <c r="G69" s="857"/>
      <c r="H69" s="857"/>
      <c r="I69" s="857"/>
      <c r="J69" s="578"/>
      <c r="K69" s="578"/>
      <c r="L69" s="578"/>
      <c r="M69" s="578"/>
      <c r="N69" s="578"/>
      <c r="O69" s="578"/>
      <c r="P69" s="578"/>
      <c r="Q69" s="578"/>
      <c r="R69" s="578"/>
      <c r="S69" s="578"/>
      <c r="T69" s="578"/>
      <c r="U69" s="578"/>
      <c r="V69" s="578"/>
      <c r="W69" s="578"/>
      <c r="X69" s="578"/>
    </row>
    <row r="70" spans="1:24" s="572" customFormat="1" ht="21" customHeight="1">
      <c r="A70" s="856"/>
      <c r="B70" s="822"/>
      <c r="C70" s="822"/>
      <c r="D70" s="822"/>
      <c r="E70" s="822"/>
      <c r="F70" s="857"/>
      <c r="G70" s="857"/>
      <c r="H70" s="857"/>
      <c r="I70" s="857"/>
      <c r="J70" s="578"/>
      <c r="K70" s="578"/>
      <c r="L70" s="578"/>
      <c r="M70" s="578"/>
      <c r="N70" s="578"/>
      <c r="O70" s="578"/>
      <c r="P70" s="578"/>
      <c r="Q70" s="578"/>
      <c r="R70" s="578"/>
      <c r="S70" s="578"/>
      <c r="T70" s="578"/>
      <c r="U70" s="578"/>
      <c r="V70" s="578"/>
      <c r="W70" s="578"/>
      <c r="X70" s="578"/>
    </row>
    <row r="71" spans="1:24" s="572" customFormat="1" ht="20.25" customHeight="1">
      <c r="A71" s="856"/>
      <c r="B71" s="822"/>
      <c r="C71" s="822"/>
      <c r="D71" s="822"/>
      <c r="E71" s="822"/>
      <c r="F71" s="857"/>
      <c r="G71" s="857"/>
      <c r="H71" s="857"/>
      <c r="I71" s="857"/>
      <c r="J71" s="578"/>
      <c r="K71" s="578"/>
      <c r="L71" s="578"/>
      <c r="M71" s="578"/>
      <c r="N71" s="578"/>
      <c r="O71" s="578"/>
      <c r="P71" s="578"/>
      <c r="Q71" s="578"/>
      <c r="R71" s="578"/>
      <c r="S71" s="578"/>
      <c r="T71" s="578"/>
      <c r="U71" s="578"/>
      <c r="V71" s="578"/>
      <c r="W71" s="578"/>
      <c r="X71" s="578"/>
    </row>
    <row r="72" spans="1:24" s="572" customFormat="1" ht="21" customHeight="1">
      <c r="A72" s="856"/>
      <c r="B72" s="822"/>
      <c r="C72" s="822"/>
      <c r="D72" s="822"/>
      <c r="E72" s="822"/>
      <c r="F72" s="857"/>
      <c r="G72" s="857"/>
      <c r="H72" s="857"/>
      <c r="I72" s="857"/>
      <c r="J72" s="578"/>
      <c r="K72" s="578"/>
      <c r="L72" s="578"/>
      <c r="M72" s="578"/>
      <c r="N72" s="578"/>
      <c r="O72" s="578"/>
      <c r="P72" s="578"/>
      <c r="Q72" s="578"/>
      <c r="R72" s="578"/>
      <c r="S72" s="578"/>
      <c r="T72" s="578"/>
      <c r="U72" s="578"/>
      <c r="V72" s="578"/>
      <c r="W72" s="578"/>
      <c r="X72" s="578"/>
    </row>
    <row r="73" spans="1:24" s="572" customFormat="1" ht="25.15" customHeight="1">
      <c r="A73" s="858"/>
      <c r="E73" s="580" t="s">
        <v>737</v>
      </c>
      <c r="F73" s="823"/>
      <c r="G73" s="823"/>
      <c r="H73" s="823"/>
      <c r="I73" s="823"/>
      <c r="J73" s="578"/>
      <c r="K73" s="578"/>
      <c r="L73" s="578"/>
      <c r="M73" s="578"/>
      <c r="N73" s="578"/>
      <c r="O73" s="578"/>
      <c r="P73" s="578"/>
      <c r="Q73" s="578"/>
      <c r="R73" s="578"/>
      <c r="S73" s="578"/>
      <c r="T73" s="578"/>
      <c r="U73" s="578"/>
      <c r="V73" s="578"/>
      <c r="W73" s="578"/>
      <c r="X73" s="578"/>
    </row>
    <row r="74" spans="1:24" s="572" customFormat="1" ht="25.15" customHeight="1">
      <c r="A74" s="859"/>
      <c r="E74" s="580" t="s">
        <v>24</v>
      </c>
      <c r="F74" s="823"/>
      <c r="G74" s="823"/>
      <c r="H74" s="823"/>
      <c r="I74" s="823"/>
      <c r="J74" s="578"/>
      <c r="K74" s="578"/>
      <c r="L74" s="578"/>
      <c r="M74" s="578"/>
      <c r="N74" s="578"/>
      <c r="O74" s="578"/>
      <c r="P74" s="578"/>
      <c r="Q74" s="578"/>
      <c r="R74" s="578"/>
      <c r="S74" s="578"/>
      <c r="T74" s="578"/>
      <c r="U74" s="578"/>
      <c r="V74" s="578"/>
      <c r="W74" s="578"/>
      <c r="X74" s="578"/>
    </row>
    <row r="75" spans="1:24" s="572" customFormat="1" ht="25.15" customHeight="1">
      <c r="A75" s="860"/>
      <c r="B75" s="581"/>
      <c r="C75" s="581"/>
      <c r="D75" s="581"/>
      <c r="E75" s="582" t="s">
        <v>738</v>
      </c>
      <c r="F75" s="823"/>
      <c r="G75" s="823"/>
      <c r="H75" s="823"/>
      <c r="I75" s="823"/>
      <c r="J75" s="578"/>
      <c r="K75" s="578"/>
      <c r="L75" s="578"/>
      <c r="M75" s="578"/>
      <c r="N75" s="578"/>
      <c r="O75" s="578"/>
      <c r="P75" s="578"/>
      <c r="Q75" s="578"/>
      <c r="R75" s="578"/>
      <c r="S75" s="578"/>
      <c r="T75" s="578"/>
      <c r="U75" s="578"/>
      <c r="V75" s="578"/>
      <c r="W75" s="578"/>
      <c r="X75" s="578"/>
    </row>
    <row r="76" spans="1:24" s="572" customFormat="1" ht="16.5" customHeight="1">
      <c r="A76" s="861"/>
      <c r="B76" s="862"/>
      <c r="C76" s="862"/>
      <c r="D76" s="862"/>
      <c r="E76" s="862"/>
      <c r="F76" s="862"/>
      <c r="G76" s="862"/>
      <c r="H76" s="862"/>
      <c r="I76" s="863"/>
      <c r="J76" s="578"/>
      <c r="K76" s="578"/>
      <c r="L76" s="578"/>
      <c r="M76" s="578"/>
      <c r="N76" s="578"/>
      <c r="O76" s="578"/>
      <c r="P76" s="578"/>
      <c r="Q76" s="578"/>
      <c r="R76" s="578"/>
      <c r="S76" s="578"/>
      <c r="T76" s="578"/>
      <c r="U76" s="578"/>
      <c r="V76" s="578"/>
      <c r="W76" s="578"/>
      <c r="X76" s="578"/>
    </row>
    <row r="77" spans="1:24" s="572" customFormat="1" ht="25.15" customHeight="1">
      <c r="A77" s="583" t="s">
        <v>807</v>
      </c>
      <c r="B77" s="864" t="s">
        <v>808</v>
      </c>
      <c r="C77" s="865"/>
      <c r="D77" s="865"/>
      <c r="E77" s="866"/>
      <c r="F77" s="584"/>
      <c r="G77" s="585"/>
      <c r="H77" s="584"/>
      <c r="I77" s="586"/>
      <c r="J77" s="578"/>
      <c r="K77" s="578"/>
      <c r="L77" s="578"/>
      <c r="M77" s="578"/>
      <c r="N77" s="578"/>
      <c r="O77" s="578"/>
      <c r="P77" s="578"/>
      <c r="Q77" s="578"/>
      <c r="R77" s="578"/>
      <c r="S77" s="578"/>
      <c r="T77" s="578"/>
      <c r="U77" s="578"/>
      <c r="V77" s="578"/>
      <c r="W77" s="578"/>
      <c r="X77" s="578"/>
    </row>
    <row r="78" spans="1:24" s="572" customFormat="1" ht="36" customHeight="1">
      <c r="A78" s="587"/>
      <c r="B78" s="864"/>
      <c r="C78" s="865"/>
      <c r="D78" s="865"/>
      <c r="E78" s="866"/>
      <c r="F78" s="588"/>
      <c r="G78" s="589"/>
      <c r="H78" s="588"/>
      <c r="I78" s="590"/>
      <c r="J78" s="578"/>
      <c r="K78" s="578"/>
      <c r="L78" s="578"/>
      <c r="M78" s="578"/>
      <c r="N78" s="578"/>
      <c r="O78" s="578"/>
      <c r="P78" s="578"/>
      <c r="Q78" s="578"/>
      <c r="R78" s="578"/>
      <c r="S78" s="578"/>
      <c r="T78" s="578"/>
      <c r="U78" s="578"/>
      <c r="V78" s="578"/>
      <c r="W78" s="578"/>
      <c r="X78" s="578"/>
    </row>
    <row r="79" spans="1:24" s="572" customFormat="1" ht="11.25" customHeight="1">
      <c r="A79" s="587"/>
      <c r="B79" s="591"/>
      <c r="C79" s="591"/>
      <c r="D79" s="591"/>
      <c r="E79" s="591"/>
      <c r="F79" s="867"/>
      <c r="G79" s="868"/>
      <c r="H79" s="867"/>
      <c r="I79" s="868"/>
      <c r="J79" s="578"/>
      <c r="K79" s="578"/>
      <c r="L79" s="578"/>
      <c r="M79" s="578"/>
      <c r="N79" s="578"/>
      <c r="O79" s="578"/>
      <c r="P79" s="578"/>
      <c r="Q79" s="578"/>
      <c r="R79" s="578"/>
      <c r="S79" s="578"/>
      <c r="T79" s="578"/>
      <c r="U79" s="578"/>
      <c r="V79" s="578"/>
      <c r="W79" s="578"/>
      <c r="X79" s="578"/>
    </row>
    <row r="80" spans="1:24" s="572" customFormat="1" ht="0.75" customHeight="1">
      <c r="A80" s="587"/>
      <c r="B80" s="592"/>
      <c r="C80" s="592"/>
      <c r="D80" s="592"/>
      <c r="E80" s="592"/>
      <c r="F80" s="869"/>
      <c r="G80" s="870"/>
      <c r="H80" s="588"/>
      <c r="I80" s="590"/>
      <c r="J80" s="578"/>
      <c r="K80" s="578"/>
      <c r="L80" s="578"/>
      <c r="M80" s="578"/>
      <c r="N80" s="578"/>
      <c r="O80" s="578"/>
      <c r="P80" s="578"/>
      <c r="Q80" s="578"/>
      <c r="R80" s="578"/>
      <c r="S80" s="578"/>
      <c r="T80" s="578"/>
      <c r="U80" s="578"/>
      <c r="V80" s="578"/>
      <c r="W80" s="578"/>
      <c r="X80" s="578"/>
    </row>
    <row r="81" spans="1:24" s="572" customFormat="1" ht="3.75" customHeight="1">
      <c r="A81" s="587"/>
      <c r="B81" s="593"/>
      <c r="C81" s="593"/>
      <c r="D81" s="593"/>
      <c r="E81" s="593"/>
      <c r="F81" s="871"/>
      <c r="G81" s="872"/>
      <c r="H81" s="871"/>
      <c r="I81" s="872"/>
      <c r="J81" s="578"/>
      <c r="K81" s="578"/>
      <c r="L81" s="578"/>
      <c r="M81" s="578"/>
      <c r="N81" s="578"/>
      <c r="O81" s="578"/>
      <c r="P81" s="578"/>
      <c r="Q81" s="578"/>
      <c r="R81" s="578"/>
      <c r="S81" s="578"/>
      <c r="T81" s="578"/>
      <c r="U81" s="578"/>
      <c r="V81" s="578"/>
      <c r="W81" s="578"/>
      <c r="X81" s="578"/>
    </row>
    <row r="82" spans="1:24" s="572" customFormat="1" ht="38.25" customHeight="1">
      <c r="A82" s="594">
        <v>5</v>
      </c>
      <c r="B82" s="873" t="s">
        <v>809</v>
      </c>
      <c r="C82" s="873"/>
      <c r="D82" s="873"/>
      <c r="E82" s="874"/>
      <c r="F82" s="875"/>
      <c r="G82" s="876"/>
      <c r="H82" s="876"/>
      <c r="I82" s="877"/>
      <c r="J82" s="578"/>
      <c r="K82" s="578"/>
      <c r="L82" s="578"/>
      <c r="M82" s="578"/>
      <c r="N82" s="578"/>
      <c r="O82" s="578"/>
      <c r="P82" s="578"/>
      <c r="Q82" s="578"/>
      <c r="R82" s="578"/>
      <c r="S82" s="578"/>
      <c r="T82" s="578"/>
      <c r="U82" s="578"/>
      <c r="V82" s="578"/>
      <c r="W82" s="578"/>
      <c r="X82" s="578"/>
    </row>
    <row r="83" spans="1:24" s="572" customFormat="1" ht="23.25" customHeight="1">
      <c r="A83" s="595" t="s">
        <v>616</v>
      </c>
      <c r="B83" s="878" t="s">
        <v>810</v>
      </c>
      <c r="C83" s="878"/>
      <c r="D83" s="878"/>
      <c r="E83" s="878"/>
      <c r="F83" s="879"/>
      <c r="G83" s="879"/>
      <c r="H83" s="879"/>
      <c r="I83" s="879"/>
      <c r="J83" s="578"/>
      <c r="K83" s="578"/>
      <c r="L83" s="578"/>
      <c r="M83" s="596"/>
      <c r="N83" s="578"/>
      <c r="O83" s="578"/>
      <c r="P83" s="578"/>
      <c r="Q83" s="578"/>
      <c r="R83" s="578"/>
      <c r="S83" s="578"/>
      <c r="T83" s="578"/>
      <c r="U83" s="578"/>
      <c r="V83" s="578"/>
      <c r="W83" s="578"/>
      <c r="X83" s="578"/>
    </row>
    <row r="84" spans="1:24" s="572" customFormat="1" ht="40.5" customHeight="1">
      <c r="A84" s="597" t="s">
        <v>619</v>
      </c>
      <c r="B84" s="878" t="s">
        <v>811</v>
      </c>
      <c r="C84" s="878"/>
      <c r="D84" s="878"/>
      <c r="E84" s="881"/>
      <c r="F84" s="879"/>
      <c r="G84" s="879"/>
      <c r="H84" s="882"/>
      <c r="I84" s="883"/>
      <c r="J84" s="578"/>
      <c r="K84" s="578"/>
      <c r="L84" s="578"/>
      <c r="M84" s="578"/>
      <c r="N84" s="578"/>
      <c r="O84" s="578"/>
      <c r="P84" s="578"/>
      <c r="Q84" s="578"/>
      <c r="R84" s="578"/>
      <c r="S84" s="578"/>
      <c r="T84" s="578"/>
      <c r="U84" s="578"/>
      <c r="V84" s="578"/>
      <c r="W84" s="578"/>
      <c r="X84" s="578"/>
    </row>
    <row r="85" spans="1:24" s="572" customFormat="1" ht="18.75" customHeight="1">
      <c r="A85" s="598"/>
      <c r="B85" s="880"/>
      <c r="C85" s="878"/>
      <c r="D85" s="878"/>
      <c r="E85" s="881"/>
      <c r="F85" s="875"/>
      <c r="G85" s="876"/>
      <c r="H85" s="876"/>
      <c r="I85" s="877"/>
      <c r="J85" s="578"/>
      <c r="K85" s="578"/>
      <c r="L85" s="578"/>
      <c r="M85" s="578"/>
      <c r="N85" s="578"/>
      <c r="O85" s="578"/>
      <c r="P85" s="578"/>
      <c r="Q85" s="578"/>
      <c r="R85" s="578"/>
      <c r="S85" s="578"/>
      <c r="T85" s="578"/>
      <c r="U85" s="578"/>
      <c r="V85" s="578"/>
      <c r="W85" s="578"/>
      <c r="X85" s="578"/>
    </row>
    <row r="86" spans="1:24" s="572" customFormat="1" ht="82.5" customHeight="1">
      <c r="A86" s="583">
        <v>6</v>
      </c>
      <c r="B86" s="880" t="s">
        <v>812</v>
      </c>
      <c r="C86" s="878"/>
      <c r="D86" s="878"/>
      <c r="E86" s="881"/>
      <c r="F86" s="884"/>
      <c r="G86" s="883"/>
      <c r="H86" s="884"/>
      <c r="I86" s="883"/>
      <c r="J86" s="578"/>
      <c r="K86" s="578"/>
      <c r="L86" s="578"/>
      <c r="M86" s="578"/>
      <c r="N86" s="578"/>
      <c r="O86" s="578"/>
      <c r="P86" s="578"/>
      <c r="Q86" s="578"/>
      <c r="R86" s="578"/>
      <c r="S86" s="578"/>
      <c r="T86" s="578"/>
      <c r="U86" s="578"/>
      <c r="V86" s="578"/>
      <c r="W86" s="578"/>
      <c r="X86" s="578"/>
    </row>
    <row r="87" spans="1:24" s="572" customFormat="1" ht="26.25" customHeight="1">
      <c r="A87" s="599">
        <v>7</v>
      </c>
      <c r="B87" s="880" t="s">
        <v>813</v>
      </c>
      <c r="C87" s="878"/>
      <c r="D87" s="878"/>
      <c r="E87" s="878"/>
      <c r="F87" s="879"/>
      <c r="G87" s="879"/>
      <c r="H87" s="879"/>
      <c r="I87" s="879"/>
      <c r="J87" s="578"/>
      <c r="K87" s="578"/>
      <c r="L87" s="578"/>
      <c r="M87" s="578"/>
      <c r="N87" s="578"/>
      <c r="O87" s="578"/>
      <c r="P87" s="578"/>
      <c r="Q87" s="578"/>
      <c r="R87" s="578"/>
      <c r="S87" s="578"/>
      <c r="T87" s="578"/>
      <c r="U87" s="578"/>
      <c r="V87" s="578"/>
      <c r="W87" s="578"/>
      <c r="X87" s="578"/>
    </row>
    <row r="88" spans="1:24" s="572" customFormat="1" ht="43.5" customHeight="1">
      <c r="A88" s="599">
        <v>8</v>
      </c>
      <c r="B88" s="880" t="s">
        <v>814</v>
      </c>
      <c r="C88" s="878"/>
      <c r="D88" s="878"/>
      <c r="E88" s="878"/>
      <c r="F88" s="879"/>
      <c r="G88" s="879"/>
      <c r="H88" s="879"/>
      <c r="I88" s="879"/>
      <c r="J88" s="578"/>
      <c r="K88" s="578"/>
      <c r="L88" s="578"/>
      <c r="M88" s="578"/>
      <c r="N88" s="578"/>
      <c r="O88" s="578"/>
      <c r="P88" s="578"/>
      <c r="Q88" s="578"/>
      <c r="R88" s="578"/>
      <c r="S88" s="578"/>
      <c r="T88" s="578"/>
      <c r="U88" s="578"/>
      <c r="V88" s="578"/>
      <c r="W88" s="578"/>
      <c r="X88" s="578"/>
    </row>
    <row r="89" spans="1:24" s="572" customFormat="1" ht="43.5" customHeight="1">
      <c r="A89" s="575"/>
      <c r="B89" s="592"/>
      <c r="C89" s="592"/>
      <c r="D89" s="592"/>
      <c r="E89" s="592"/>
      <c r="F89" s="600"/>
      <c r="G89" s="600"/>
      <c r="H89" s="600"/>
      <c r="I89" s="600"/>
      <c r="J89" s="578"/>
      <c r="K89" s="578"/>
      <c r="L89" s="578"/>
      <c r="M89" s="578"/>
      <c r="N89" s="578"/>
      <c r="O89" s="578"/>
      <c r="P89" s="578"/>
      <c r="Q89" s="578"/>
      <c r="R89" s="578"/>
      <c r="S89" s="578"/>
      <c r="T89" s="578"/>
      <c r="U89" s="578"/>
      <c r="V89" s="578"/>
      <c r="W89" s="578"/>
      <c r="X89" s="578"/>
    </row>
    <row r="90" spans="1:24" s="572" customFormat="1" ht="16.5" customHeight="1">
      <c r="A90" s="570" t="s">
        <v>815</v>
      </c>
      <c r="B90" s="813" t="s">
        <v>739</v>
      </c>
      <c r="C90" s="813"/>
      <c r="D90" s="813"/>
      <c r="E90" s="813"/>
      <c r="F90" s="813"/>
      <c r="G90" s="813"/>
      <c r="H90" s="813"/>
      <c r="I90" s="813"/>
      <c r="J90" s="573"/>
    </row>
    <row r="91" spans="1:24" s="572" customFormat="1" ht="9" customHeight="1">
      <c r="A91" s="573"/>
      <c r="B91" s="575"/>
      <c r="C91" s="575"/>
      <c r="D91" s="575"/>
      <c r="E91" s="575"/>
      <c r="F91" s="575"/>
      <c r="G91" s="575"/>
      <c r="H91" s="575"/>
      <c r="I91" s="573"/>
      <c r="J91" s="573"/>
    </row>
    <row r="92" spans="1:24" s="572" customFormat="1" ht="18" customHeight="1">
      <c r="A92" s="601"/>
      <c r="B92" s="888" t="s">
        <v>816</v>
      </c>
      <c r="C92" s="888"/>
      <c r="D92" s="888"/>
      <c r="E92" s="888"/>
      <c r="F92" s="888"/>
      <c r="G92" s="888"/>
      <c r="H92" s="888"/>
      <c r="I92" s="888"/>
    </row>
    <row r="93" spans="1:24" s="572" customFormat="1" ht="9" customHeight="1">
      <c r="A93" s="573"/>
      <c r="B93" s="575"/>
      <c r="C93" s="575"/>
      <c r="D93" s="575"/>
      <c r="E93" s="575"/>
      <c r="F93" s="575"/>
      <c r="G93" s="575"/>
      <c r="H93" s="575"/>
      <c r="I93" s="573"/>
      <c r="J93" s="573"/>
    </row>
    <row r="94" spans="1:24" s="572" customFormat="1" ht="39" hidden="1" customHeight="1">
      <c r="A94" s="602" t="s">
        <v>414</v>
      </c>
      <c r="B94" s="889" t="s">
        <v>817</v>
      </c>
      <c r="C94" s="889"/>
      <c r="D94" s="889"/>
      <c r="E94" s="889"/>
      <c r="F94" s="889"/>
      <c r="G94" s="889"/>
      <c r="H94" s="889"/>
      <c r="I94" s="889"/>
      <c r="J94" s="573"/>
    </row>
    <row r="95" spans="1:24" s="572" customFormat="1" ht="127.5" customHeight="1">
      <c r="A95" s="602" t="s">
        <v>414</v>
      </c>
      <c r="B95" s="889" t="s">
        <v>899</v>
      </c>
      <c r="C95" s="889"/>
      <c r="D95" s="889"/>
      <c r="E95" s="889"/>
      <c r="F95" s="889"/>
      <c r="G95" s="889"/>
      <c r="H95" s="889"/>
      <c r="I95" s="889"/>
      <c r="J95" s="573"/>
    </row>
    <row r="96" spans="1:24" s="572" customFormat="1" ht="198.75" hidden="1" customHeight="1">
      <c r="A96" s="602"/>
      <c r="B96" s="890" t="s">
        <v>837</v>
      </c>
      <c r="C96" s="890"/>
      <c r="D96" s="890"/>
      <c r="E96" s="890"/>
      <c r="F96" s="890"/>
      <c r="G96" s="890"/>
      <c r="H96" s="890"/>
      <c r="I96" s="890"/>
      <c r="J96" s="573"/>
    </row>
    <row r="97" spans="1:14" s="572" customFormat="1" ht="370.5" hidden="1" customHeight="1">
      <c r="A97" s="603"/>
      <c r="B97" s="891" t="s">
        <v>839</v>
      </c>
      <c r="C97" s="892"/>
      <c r="D97" s="892"/>
      <c r="E97" s="892"/>
      <c r="F97" s="892"/>
      <c r="G97" s="892"/>
      <c r="H97" s="892"/>
      <c r="I97" s="892"/>
      <c r="J97" s="573"/>
    </row>
    <row r="98" spans="1:14" s="572" customFormat="1" ht="12.75" hidden="1" customHeight="1">
      <c r="A98" s="603"/>
      <c r="B98" s="575"/>
      <c r="C98" s="575"/>
      <c r="D98" s="575"/>
      <c r="E98" s="575"/>
      <c r="F98" s="575"/>
      <c r="G98" s="575"/>
      <c r="H98" s="575"/>
      <c r="I98" s="573"/>
      <c r="J98" s="573"/>
    </row>
    <row r="99" spans="1:14" s="572" customFormat="1" ht="35.25" hidden="1" customHeight="1">
      <c r="A99" s="602" t="s">
        <v>818</v>
      </c>
      <c r="B99" s="893" t="s">
        <v>819</v>
      </c>
      <c r="C99" s="893"/>
      <c r="D99" s="893"/>
      <c r="E99" s="893"/>
      <c r="F99" s="893"/>
      <c r="G99" s="893"/>
      <c r="H99" s="893"/>
      <c r="I99" s="893"/>
      <c r="J99" s="573"/>
    </row>
    <row r="100" spans="1:14" s="572" customFormat="1" ht="10.5" hidden="1" customHeight="1">
      <c r="A100" s="604"/>
      <c r="B100" s="605"/>
      <c r="C100" s="605"/>
      <c r="D100" s="605"/>
      <c r="E100" s="605"/>
      <c r="F100" s="605"/>
      <c r="G100" s="605"/>
      <c r="H100" s="605"/>
      <c r="I100" s="605"/>
      <c r="J100" s="573"/>
    </row>
    <row r="101" spans="1:14" s="572" customFormat="1" ht="96" hidden="1" customHeight="1">
      <c r="A101" s="431"/>
      <c r="B101" s="891" t="s">
        <v>820</v>
      </c>
      <c r="C101" s="891"/>
      <c r="D101" s="891"/>
      <c r="E101" s="891"/>
      <c r="F101" s="891"/>
      <c r="G101" s="891"/>
      <c r="H101" s="891"/>
      <c r="I101" s="891"/>
    </row>
    <row r="102" spans="1:14" s="572" customFormat="1" ht="12.75" hidden="1" customHeight="1">
      <c r="B102" s="606"/>
      <c r="C102" s="606"/>
      <c r="D102" s="606"/>
      <c r="E102" s="606"/>
      <c r="F102" s="606"/>
      <c r="G102" s="606"/>
      <c r="H102" s="606"/>
      <c r="I102" s="606"/>
    </row>
    <row r="103" spans="1:14" s="572" customFormat="1" ht="87" hidden="1" customHeight="1">
      <c r="B103" s="894"/>
      <c r="C103" s="894"/>
      <c r="D103" s="894"/>
      <c r="E103" s="894"/>
      <c r="F103" s="894"/>
      <c r="G103" s="894"/>
      <c r="H103" s="894"/>
      <c r="I103" s="894"/>
    </row>
    <row r="104" spans="1:14" s="572" customFormat="1" ht="31.5" hidden="1" customHeight="1">
      <c r="A104" s="573"/>
      <c r="B104" s="885"/>
      <c r="C104" s="885"/>
      <c r="D104" s="885"/>
      <c r="E104" s="885"/>
      <c r="F104" s="885"/>
      <c r="G104" s="885"/>
      <c r="H104" s="885"/>
      <c r="I104" s="885"/>
      <c r="J104" s="573"/>
    </row>
    <row r="105" spans="1:14" s="572" customFormat="1" ht="15" hidden="1" customHeight="1">
      <c r="A105" s="573"/>
      <c r="B105" s="607"/>
      <c r="C105" s="607"/>
      <c r="D105" s="607"/>
      <c r="E105" s="607"/>
      <c r="F105" s="607"/>
      <c r="G105" s="607"/>
      <c r="H105" s="607"/>
      <c r="I105" s="607"/>
      <c r="J105" s="573"/>
    </row>
    <row r="106" spans="1:14" s="572" customFormat="1" ht="131.25" hidden="1" customHeight="1">
      <c r="A106" s="573"/>
      <c r="B106" s="895"/>
      <c r="C106" s="895"/>
      <c r="D106" s="895"/>
      <c r="E106" s="895"/>
      <c r="F106" s="895"/>
      <c r="G106" s="895"/>
      <c r="H106" s="895"/>
      <c r="I106" s="895"/>
      <c r="J106" s="573"/>
    </row>
    <row r="107" spans="1:14" s="572" customFormat="1" hidden="1">
      <c r="A107" s="608"/>
      <c r="B107" s="886"/>
      <c r="C107" s="886"/>
      <c r="D107" s="886"/>
      <c r="E107" s="886"/>
      <c r="F107" s="886"/>
      <c r="G107" s="886"/>
      <c r="H107" s="886"/>
      <c r="I107" s="886"/>
      <c r="J107" s="573"/>
    </row>
    <row r="108" spans="1:14" s="572" customFormat="1" ht="38.65" hidden="1" customHeight="1">
      <c r="A108" s="608"/>
      <c r="B108" s="886"/>
      <c r="C108" s="886"/>
      <c r="D108" s="886"/>
      <c r="E108" s="886"/>
      <c r="F108" s="886"/>
      <c r="G108" s="886"/>
      <c r="H108" s="886"/>
      <c r="I108" s="886"/>
      <c r="J108" s="573"/>
    </row>
    <row r="109" spans="1:14" s="611" customFormat="1" ht="38.65" hidden="1" customHeight="1">
      <c r="A109" s="609"/>
      <c r="B109" s="887"/>
      <c r="C109" s="887"/>
      <c r="D109" s="887"/>
      <c r="E109" s="887"/>
      <c r="F109" s="887"/>
      <c r="G109" s="887"/>
      <c r="H109" s="887"/>
      <c r="I109" s="887"/>
      <c r="J109" s="610"/>
    </row>
    <row r="110" spans="1:14" ht="15.75" hidden="1" customHeight="1">
      <c r="A110" s="504"/>
      <c r="B110" s="508"/>
      <c r="C110" s="508"/>
      <c r="D110" s="508"/>
      <c r="E110" s="508"/>
      <c r="F110" s="508"/>
      <c r="G110" s="508"/>
      <c r="H110" s="508"/>
      <c r="I110" s="508"/>
      <c r="J110" s="487"/>
      <c r="N110" s="486">
        <f>N20</f>
        <v>2</v>
      </c>
    </row>
    <row r="111" spans="1:14" ht="7.5" customHeight="1">
      <c r="A111" s="504"/>
      <c r="B111" s="508"/>
      <c r="C111" s="508"/>
      <c r="D111" s="508"/>
      <c r="E111" s="508"/>
      <c r="F111" s="508"/>
      <c r="G111" s="508"/>
      <c r="H111" s="508"/>
      <c r="I111" s="508"/>
      <c r="J111" s="487"/>
      <c r="N111" s="486"/>
    </row>
    <row r="112" spans="1:14" ht="20.25" customHeight="1">
      <c r="A112" s="510">
        <v>4</v>
      </c>
      <c r="B112" s="806" t="s">
        <v>740</v>
      </c>
      <c r="C112" s="806"/>
      <c r="D112" s="806"/>
      <c r="E112" s="806"/>
      <c r="F112" s="806"/>
      <c r="G112" s="806"/>
      <c r="H112" s="806"/>
      <c r="I112" s="806"/>
      <c r="J112" s="487"/>
      <c r="N112" s="486">
        <f>N21</f>
        <v>1</v>
      </c>
    </row>
    <row r="113" spans="1:10" ht="29.25" customHeight="1">
      <c r="A113" s="496"/>
      <c r="B113" s="749" t="str">
        <f>IF(N110=1, "Name of the Bidder", IF(N110=2, "Name of the Bidder", IF(N110=3, "Name of Lead Partner of Joint Venture", "")))</f>
        <v>Name of the Bidder</v>
      </c>
      <c r="C113" s="783"/>
      <c r="D113" s="783"/>
      <c r="E113" s="783"/>
      <c r="F113" s="749"/>
      <c r="G113" s="783"/>
      <c r="H113" s="783"/>
      <c r="I113" s="750"/>
      <c r="J113" s="487"/>
    </row>
    <row r="114" spans="1:10" ht="20.25" customHeight="1">
      <c r="A114" s="511" t="s">
        <v>710</v>
      </c>
      <c r="B114" s="807" t="s">
        <v>751</v>
      </c>
      <c r="C114" s="807"/>
      <c r="D114" s="807"/>
      <c r="E114" s="807"/>
      <c r="F114" s="807"/>
      <c r="G114" s="807"/>
      <c r="H114" s="807"/>
      <c r="I114" s="807"/>
      <c r="J114" s="487"/>
    </row>
    <row r="115" spans="1:10" ht="19.5" customHeight="1">
      <c r="A115" s="511"/>
      <c r="B115" s="527"/>
      <c r="C115" s="513"/>
      <c r="D115" s="786" t="s">
        <v>824</v>
      </c>
      <c r="E115" s="788"/>
      <c r="F115" s="786"/>
      <c r="G115" s="788"/>
      <c r="H115" s="786" t="s">
        <v>744</v>
      </c>
      <c r="I115" s="788"/>
      <c r="J115" s="487"/>
    </row>
    <row r="116" spans="1:10" ht="47.25" customHeight="1">
      <c r="A116" s="511"/>
      <c r="B116" s="527"/>
      <c r="C116" s="513"/>
      <c r="D116" s="787"/>
      <c r="E116" s="789"/>
      <c r="F116" s="787"/>
      <c r="G116" s="789"/>
      <c r="H116" s="787"/>
      <c r="I116" s="789"/>
      <c r="J116" s="487"/>
    </row>
    <row r="117" spans="1:10" ht="17.25" customHeight="1">
      <c r="A117" s="516" t="s">
        <v>747</v>
      </c>
      <c r="B117" s="773" t="s">
        <v>748</v>
      </c>
      <c r="C117" s="756"/>
      <c r="D117" s="774"/>
      <c r="E117" s="775"/>
      <c r="F117" s="774"/>
      <c r="G117" s="775"/>
      <c r="H117" s="774"/>
      <c r="I117" s="775"/>
      <c r="J117" s="487"/>
    </row>
    <row r="118" spans="1:10" ht="17.25" customHeight="1">
      <c r="A118" s="516"/>
      <c r="B118" s="776" t="s">
        <v>900</v>
      </c>
      <c r="C118" s="776"/>
      <c r="D118" s="777"/>
      <c r="E118" s="773"/>
      <c r="F118" s="517" t="s">
        <v>602</v>
      </c>
      <c r="G118" s="518"/>
      <c r="H118" s="518"/>
      <c r="I118" s="519"/>
      <c r="J118" s="487"/>
    </row>
    <row r="119" spans="1:10" ht="15.75" customHeight="1">
      <c r="A119" s="516">
        <v>1</v>
      </c>
      <c r="B119" s="798" t="s">
        <v>615</v>
      </c>
      <c r="C119" s="799"/>
      <c r="D119" s="779"/>
      <c r="E119" s="780"/>
      <c r="F119" s="520"/>
      <c r="G119" s="521"/>
      <c r="H119" s="779"/>
      <c r="I119" s="780"/>
      <c r="J119" s="487"/>
    </row>
    <row r="120" spans="1:10" ht="15.75" customHeight="1">
      <c r="A120" s="516">
        <v>2</v>
      </c>
      <c r="B120" s="798" t="s">
        <v>894</v>
      </c>
      <c r="C120" s="799"/>
      <c r="D120" s="771"/>
      <c r="E120" s="772"/>
      <c r="F120" s="522"/>
      <c r="G120" s="523"/>
      <c r="H120" s="771"/>
      <c r="I120" s="772"/>
    </row>
    <row r="121" spans="1:10" ht="15.75" customHeight="1">
      <c r="A121" s="516">
        <v>3</v>
      </c>
      <c r="B121" s="612" t="s">
        <v>840</v>
      </c>
      <c r="C121" s="613"/>
      <c r="D121" s="771"/>
      <c r="E121" s="772"/>
      <c r="F121" s="522"/>
      <c r="G121" s="523"/>
      <c r="H121" s="771"/>
      <c r="I121" s="772"/>
      <c r="J121" s="487"/>
    </row>
    <row r="122" spans="1:10" ht="16.5" customHeight="1">
      <c r="A122" s="516">
        <v>4</v>
      </c>
      <c r="B122" s="612" t="s">
        <v>749</v>
      </c>
      <c r="C122" s="613"/>
      <c r="D122" s="771"/>
      <c r="E122" s="772"/>
      <c r="F122" s="522"/>
      <c r="G122" s="523"/>
      <c r="H122" s="771"/>
      <c r="I122" s="772"/>
      <c r="J122" s="487"/>
    </row>
    <row r="123" spans="1:10" ht="15.75" customHeight="1">
      <c r="A123" s="516">
        <v>5</v>
      </c>
      <c r="B123" s="612" t="s">
        <v>750</v>
      </c>
      <c r="C123" s="613"/>
      <c r="D123" s="771"/>
      <c r="E123" s="772"/>
      <c r="F123" s="522"/>
      <c r="G123" s="523"/>
      <c r="H123" s="771"/>
      <c r="I123" s="772"/>
      <c r="J123" s="487"/>
    </row>
    <row r="124" spans="1:10" ht="45.75" customHeight="1">
      <c r="A124" s="516"/>
      <c r="B124" s="792" t="s">
        <v>754</v>
      </c>
      <c r="C124" s="725"/>
      <c r="D124" s="726"/>
      <c r="E124" s="727"/>
      <c r="F124" s="524"/>
      <c r="G124" s="525"/>
      <c r="H124" s="726"/>
      <c r="I124" s="727"/>
      <c r="J124" s="487"/>
    </row>
    <row r="125" spans="1:10" ht="51" hidden="1" customHeight="1">
      <c r="A125" s="516"/>
      <c r="B125" s="728" t="s">
        <v>760</v>
      </c>
      <c r="C125" s="728"/>
      <c r="D125" s="729"/>
      <c r="E125" s="729"/>
      <c r="F125" s="729"/>
      <c r="G125" s="729"/>
      <c r="H125" s="729"/>
      <c r="I125" s="730"/>
      <c r="J125" s="487"/>
    </row>
    <row r="126" spans="1:10" ht="16.5" hidden="1" customHeight="1">
      <c r="A126" s="516"/>
      <c r="B126" s="508"/>
      <c r="C126" s="508"/>
      <c r="D126" s="505"/>
      <c r="E126" s="505"/>
      <c r="F126" s="505"/>
      <c r="G126" s="505"/>
      <c r="H126" s="505"/>
      <c r="I126" s="505"/>
      <c r="J126" s="487"/>
    </row>
    <row r="127" spans="1:10" ht="16.5" hidden="1" customHeight="1">
      <c r="A127" s="511" t="s">
        <v>714</v>
      </c>
      <c r="B127" s="750" t="s">
        <v>755</v>
      </c>
      <c r="C127" s="731"/>
      <c r="D127" s="732"/>
      <c r="E127" s="733"/>
      <c r="F127" s="732"/>
      <c r="G127" s="733"/>
      <c r="H127" s="732"/>
      <c r="I127" s="733"/>
      <c r="J127" s="487"/>
    </row>
    <row r="128" spans="1:10" ht="28.5" hidden="1" customHeight="1">
      <c r="A128" s="511"/>
      <c r="B128" s="783"/>
      <c r="C128" s="750"/>
      <c r="D128" s="721" t="s">
        <v>745</v>
      </c>
      <c r="E128" s="722"/>
      <c r="F128" s="721" t="s">
        <v>756</v>
      </c>
      <c r="G128" s="722"/>
      <c r="H128" s="721" t="s">
        <v>761</v>
      </c>
      <c r="I128" s="722"/>
      <c r="J128" s="487"/>
    </row>
    <row r="129" spans="1:10" ht="56.25" hidden="1" customHeight="1">
      <c r="A129" s="516"/>
      <c r="B129" s="804" t="s">
        <v>757</v>
      </c>
      <c r="C129" s="723"/>
      <c r="D129" s="724"/>
      <c r="E129" s="724"/>
      <c r="F129" s="724"/>
      <c r="G129" s="724"/>
      <c r="H129" s="724"/>
      <c r="I129" s="724"/>
    </row>
    <row r="130" spans="1:10" ht="15.75" hidden="1" customHeight="1">
      <c r="A130" s="516"/>
      <c r="B130" s="805" t="s">
        <v>758</v>
      </c>
      <c r="C130" s="766"/>
      <c r="D130" s="767"/>
      <c r="E130" s="768"/>
      <c r="F130" s="767"/>
      <c r="G130" s="768"/>
      <c r="H130" s="767"/>
      <c r="I130" s="768"/>
      <c r="J130" s="487"/>
    </row>
    <row r="131" spans="1:10" ht="66.75" hidden="1" customHeight="1">
      <c r="A131" s="516"/>
      <c r="B131" s="804" t="s">
        <v>759</v>
      </c>
      <c r="C131" s="723"/>
      <c r="D131" s="724"/>
      <c r="E131" s="724"/>
      <c r="F131" s="724"/>
      <c r="G131" s="724"/>
      <c r="H131" s="724"/>
      <c r="I131" s="724"/>
      <c r="J131" s="487"/>
    </row>
    <row r="132" spans="1:10" ht="20.25" hidden="1" customHeight="1">
      <c r="A132" s="516"/>
      <c r="B132" s="528"/>
      <c r="C132" s="528"/>
      <c r="D132" s="529"/>
      <c r="E132" s="529"/>
      <c r="F132" s="529"/>
      <c r="G132" s="529"/>
      <c r="H132" s="529"/>
      <c r="I132" s="529"/>
      <c r="J132" s="487"/>
    </row>
    <row r="133" spans="1:10" ht="32.25" hidden="1" customHeight="1">
      <c r="A133" s="496"/>
      <c r="B133" s="783" t="str">
        <f>IF(AND(N110=2,N112="2 or more"),"Name of Other Partner-2 of JV", "")</f>
        <v/>
      </c>
      <c r="C133" s="783"/>
      <c r="D133" s="783"/>
      <c r="E133" s="783"/>
      <c r="F133" s="749" t="e">
        <f>'[11]Name of Bidder'!C23</f>
        <v>#REF!</v>
      </c>
      <c r="G133" s="783"/>
      <c r="H133" s="783"/>
      <c r="I133" s="750"/>
      <c r="J133" s="487"/>
    </row>
    <row r="134" spans="1:10" ht="29.25" hidden="1" customHeight="1">
      <c r="A134" s="496" t="s">
        <v>741</v>
      </c>
      <c r="B134" s="749" t="s">
        <v>742</v>
      </c>
      <c r="C134" s="783"/>
      <c r="D134" s="783"/>
      <c r="E134" s="783"/>
      <c r="F134" s="783"/>
      <c r="G134" s="783"/>
      <c r="H134" s="783"/>
      <c r="I134" s="783"/>
      <c r="J134" s="487"/>
    </row>
    <row r="135" spans="1:10" ht="19.5" hidden="1" customHeight="1">
      <c r="A135" s="511"/>
      <c r="B135" s="512"/>
      <c r="C135" s="513"/>
      <c r="D135" s="784" t="s">
        <v>743</v>
      </c>
      <c r="E135" s="785"/>
      <c r="F135" s="786" t="s">
        <v>761</v>
      </c>
      <c r="G135" s="788" t="s">
        <v>762</v>
      </c>
      <c r="H135" s="786" t="s">
        <v>744</v>
      </c>
      <c r="I135" s="788"/>
      <c r="J135" s="487"/>
    </row>
    <row r="136" spans="1:10" ht="47.25" hidden="1" customHeight="1">
      <c r="A136" s="511"/>
      <c r="B136" s="512"/>
      <c r="C136" s="513"/>
      <c r="D136" s="514" t="s">
        <v>745</v>
      </c>
      <c r="E136" s="515" t="s">
        <v>746</v>
      </c>
      <c r="F136" s="787"/>
      <c r="G136" s="789"/>
      <c r="H136" s="787"/>
      <c r="I136" s="789"/>
      <c r="J136" s="487"/>
    </row>
    <row r="137" spans="1:10" ht="17.25" hidden="1" customHeight="1">
      <c r="A137" s="516" t="s">
        <v>747</v>
      </c>
      <c r="B137" s="796" t="s">
        <v>748</v>
      </c>
      <c r="C137" s="797"/>
      <c r="D137" s="802"/>
      <c r="E137" s="803"/>
      <c r="F137" s="802"/>
      <c r="G137" s="803"/>
      <c r="H137" s="802"/>
      <c r="I137" s="803"/>
      <c r="J137" s="487"/>
    </row>
    <row r="138" spans="1:10" ht="17.25" hidden="1" customHeight="1">
      <c r="A138" s="516"/>
      <c r="B138" s="796" t="s">
        <v>763</v>
      </c>
      <c r="C138" s="776"/>
      <c r="D138" s="776"/>
      <c r="E138" s="797"/>
      <c r="F138" s="517" t="s">
        <v>602</v>
      </c>
      <c r="G138" s="518"/>
      <c r="H138" s="518"/>
      <c r="I138" s="519"/>
      <c r="J138" s="487"/>
    </row>
    <row r="139" spans="1:10" ht="15.75" hidden="1" customHeight="1">
      <c r="A139" s="516">
        <v>1</v>
      </c>
      <c r="B139" s="798" t="str">
        <f>IF(F138="Yes", "2012-2013", "")</f>
        <v>2012-2013</v>
      </c>
      <c r="C139" s="799"/>
      <c r="D139" s="800"/>
      <c r="E139" s="801"/>
      <c r="F139" s="520"/>
      <c r="G139" s="521"/>
      <c r="H139" s="800"/>
      <c r="I139" s="801"/>
      <c r="J139" s="487"/>
    </row>
    <row r="140" spans="1:10" ht="15.75" hidden="1" customHeight="1">
      <c r="A140" s="516">
        <v>2</v>
      </c>
      <c r="B140" s="769" t="s">
        <v>764</v>
      </c>
      <c r="C140" s="770"/>
      <c r="D140" s="790"/>
      <c r="E140" s="791"/>
      <c r="F140" s="522"/>
      <c r="G140" s="523"/>
      <c r="H140" s="790"/>
      <c r="I140" s="791"/>
    </row>
    <row r="141" spans="1:10" ht="15.75" hidden="1" customHeight="1">
      <c r="A141" s="516">
        <v>3</v>
      </c>
      <c r="B141" s="769" t="s">
        <v>765</v>
      </c>
      <c r="C141" s="770"/>
      <c r="D141" s="790"/>
      <c r="E141" s="791"/>
      <c r="F141" s="522"/>
      <c r="G141" s="523"/>
      <c r="H141" s="790"/>
      <c r="I141" s="791"/>
      <c r="J141" s="487"/>
    </row>
    <row r="142" spans="1:10" ht="16.5" hidden="1" customHeight="1">
      <c r="A142" s="516">
        <v>4</v>
      </c>
      <c r="B142" s="769" t="s">
        <v>766</v>
      </c>
      <c r="C142" s="770"/>
      <c r="D142" s="790"/>
      <c r="E142" s="791"/>
      <c r="F142" s="522"/>
      <c r="G142" s="523"/>
      <c r="H142" s="790"/>
      <c r="I142" s="791"/>
      <c r="J142" s="487"/>
    </row>
    <row r="143" spans="1:10" hidden="1">
      <c r="A143" s="516">
        <v>5</v>
      </c>
      <c r="B143" s="769" t="s">
        <v>767</v>
      </c>
      <c r="C143" s="770"/>
      <c r="D143" s="790"/>
      <c r="E143" s="791"/>
      <c r="F143" s="522"/>
      <c r="G143" s="523"/>
      <c r="H143" s="790"/>
      <c r="I143" s="791"/>
      <c r="J143" s="487"/>
    </row>
    <row r="144" spans="1:10" ht="32.25" hidden="1" customHeight="1">
      <c r="A144" s="516"/>
      <c r="B144" s="792"/>
      <c r="C144" s="793"/>
      <c r="D144" s="794"/>
      <c r="E144" s="795"/>
      <c r="F144" s="524"/>
      <c r="G144" s="525"/>
      <c r="H144" s="794"/>
      <c r="I144" s="795"/>
      <c r="J144" s="487"/>
    </row>
    <row r="145" spans="1:10" ht="32.25" hidden="1" customHeight="1">
      <c r="A145" s="504"/>
      <c r="B145" s="781" t="s">
        <v>760</v>
      </c>
      <c r="C145" s="781"/>
      <c r="D145" s="781"/>
      <c r="E145" s="781"/>
      <c r="F145" s="781"/>
      <c r="G145" s="781"/>
      <c r="H145" s="781"/>
      <c r="I145" s="782"/>
      <c r="J145" s="487"/>
    </row>
    <row r="146" spans="1:10" ht="32.25" hidden="1" customHeight="1">
      <c r="A146" s="496"/>
      <c r="B146" s="526"/>
      <c r="C146" s="526"/>
      <c r="D146" s="526"/>
      <c r="E146" s="526"/>
      <c r="F146" s="526"/>
      <c r="G146" s="526"/>
      <c r="H146" s="526"/>
      <c r="I146" s="526"/>
      <c r="J146" s="487"/>
    </row>
    <row r="147" spans="1:10" ht="20.25" hidden="1" customHeight="1">
      <c r="A147" s="511" t="s">
        <v>710</v>
      </c>
      <c r="B147" s="749" t="s">
        <v>751</v>
      </c>
      <c r="C147" s="783"/>
      <c r="D147" s="783"/>
      <c r="E147" s="783"/>
      <c r="F147" s="783"/>
      <c r="G147" s="783"/>
      <c r="H147" s="783"/>
      <c r="I147" s="783"/>
      <c r="J147" s="487"/>
    </row>
    <row r="148" spans="1:10" ht="19.5" hidden="1" customHeight="1">
      <c r="A148" s="511"/>
      <c r="B148" s="527"/>
      <c r="C148" s="513"/>
      <c r="D148" s="784" t="s">
        <v>752</v>
      </c>
      <c r="E148" s="785"/>
      <c r="F148" s="786" t="s">
        <v>761</v>
      </c>
      <c r="G148" s="788" t="s">
        <v>762</v>
      </c>
      <c r="H148" s="786" t="s">
        <v>744</v>
      </c>
      <c r="I148" s="788"/>
      <c r="J148" s="487"/>
    </row>
    <row r="149" spans="1:10" ht="47.25" hidden="1" customHeight="1">
      <c r="A149" s="511"/>
      <c r="B149" s="527"/>
      <c r="C149" s="513"/>
      <c r="D149" s="514" t="s">
        <v>745</v>
      </c>
      <c r="E149" s="515" t="s">
        <v>753</v>
      </c>
      <c r="F149" s="787"/>
      <c r="G149" s="789"/>
      <c r="H149" s="787"/>
      <c r="I149" s="789"/>
      <c r="J149" s="487"/>
    </row>
    <row r="150" spans="1:10" ht="17.25" hidden="1" customHeight="1">
      <c r="A150" s="516" t="s">
        <v>747</v>
      </c>
      <c r="B150" s="773" t="s">
        <v>748</v>
      </c>
      <c r="C150" s="756"/>
      <c r="D150" s="774"/>
      <c r="E150" s="775"/>
      <c r="F150" s="774"/>
      <c r="G150" s="775"/>
      <c r="H150" s="774"/>
      <c r="I150" s="775"/>
      <c r="J150" s="487"/>
    </row>
    <row r="151" spans="1:10" ht="17.25" hidden="1" customHeight="1">
      <c r="A151" s="516"/>
      <c r="B151" s="776" t="s">
        <v>763</v>
      </c>
      <c r="C151" s="776"/>
      <c r="D151" s="777"/>
      <c r="E151" s="773"/>
      <c r="F151" s="517" t="s">
        <v>602</v>
      </c>
      <c r="G151" s="518"/>
      <c r="H151" s="518"/>
      <c r="I151" s="519"/>
      <c r="J151" s="487"/>
    </row>
    <row r="152" spans="1:10" ht="15.75" hidden="1" customHeight="1">
      <c r="A152" s="516">
        <v>1</v>
      </c>
      <c r="B152" s="778" t="str">
        <f>IF(F151="Yes", "2012-2013", "")</f>
        <v>2012-2013</v>
      </c>
      <c r="C152" s="778"/>
      <c r="D152" s="779"/>
      <c r="E152" s="780"/>
      <c r="F152" s="520"/>
      <c r="G152" s="521"/>
      <c r="H152" s="779"/>
      <c r="I152" s="780"/>
      <c r="J152" s="487"/>
    </row>
    <row r="153" spans="1:10" ht="15.75" hidden="1" customHeight="1">
      <c r="A153" s="516">
        <v>2</v>
      </c>
      <c r="B153" s="769" t="s">
        <v>764</v>
      </c>
      <c r="C153" s="770"/>
      <c r="D153" s="771"/>
      <c r="E153" s="772"/>
      <c r="F153" s="522"/>
      <c r="G153" s="523"/>
      <c r="H153" s="771"/>
      <c r="I153" s="772"/>
    </row>
    <row r="154" spans="1:10" ht="15.75" hidden="1" customHeight="1">
      <c r="A154" s="516">
        <v>3</v>
      </c>
      <c r="B154" s="769" t="s">
        <v>765</v>
      </c>
      <c r="C154" s="770"/>
      <c r="D154" s="771"/>
      <c r="E154" s="772"/>
      <c r="F154" s="522"/>
      <c r="G154" s="523"/>
      <c r="H154" s="771"/>
      <c r="I154" s="772"/>
      <c r="J154" s="487"/>
    </row>
    <row r="155" spans="1:10" ht="16.5" hidden="1" customHeight="1">
      <c r="A155" s="516">
        <v>4</v>
      </c>
      <c r="B155" s="769" t="s">
        <v>766</v>
      </c>
      <c r="C155" s="770"/>
      <c r="D155" s="771"/>
      <c r="E155" s="772"/>
      <c r="F155" s="522"/>
      <c r="G155" s="523"/>
      <c r="H155" s="771"/>
      <c r="I155" s="772"/>
      <c r="J155" s="487"/>
    </row>
    <row r="156" spans="1:10" hidden="1">
      <c r="A156" s="516">
        <v>5</v>
      </c>
      <c r="B156" s="769" t="s">
        <v>767</v>
      </c>
      <c r="C156" s="770"/>
      <c r="D156" s="771"/>
      <c r="E156" s="772"/>
      <c r="F156" s="522"/>
      <c r="G156" s="523"/>
      <c r="H156" s="771"/>
      <c r="I156" s="772"/>
      <c r="J156" s="487"/>
    </row>
    <row r="157" spans="1:10" ht="32.25" hidden="1" customHeight="1">
      <c r="A157" s="516"/>
      <c r="B157" s="725" t="s">
        <v>754</v>
      </c>
      <c r="C157" s="725"/>
      <c r="D157" s="726"/>
      <c r="E157" s="727"/>
      <c r="F157" s="524"/>
      <c r="G157" s="525"/>
      <c r="H157" s="726"/>
      <c r="I157" s="727"/>
      <c r="J157" s="487"/>
    </row>
    <row r="158" spans="1:10" ht="32.25" hidden="1" customHeight="1">
      <c r="A158" s="504"/>
      <c r="B158" s="728" t="s">
        <v>760</v>
      </c>
      <c r="C158" s="728"/>
      <c r="D158" s="729"/>
      <c r="E158" s="729"/>
      <c r="F158" s="729"/>
      <c r="G158" s="729"/>
      <c r="H158" s="729"/>
      <c r="I158" s="730"/>
      <c r="J158" s="487"/>
    </row>
    <row r="159" spans="1:10" ht="16.5" hidden="1" customHeight="1">
      <c r="A159" s="504"/>
      <c r="B159" s="508"/>
      <c r="C159" s="508"/>
      <c r="D159" s="505"/>
      <c r="E159" s="505"/>
      <c r="F159" s="505"/>
      <c r="G159" s="505"/>
      <c r="H159" s="505"/>
      <c r="I159" s="505"/>
      <c r="J159" s="487"/>
    </row>
    <row r="160" spans="1:10" ht="16.5" hidden="1" customHeight="1">
      <c r="A160" s="511" t="s">
        <v>714</v>
      </c>
      <c r="B160" s="731" t="s">
        <v>755</v>
      </c>
      <c r="C160" s="731"/>
      <c r="D160" s="732"/>
      <c r="E160" s="733"/>
      <c r="F160" s="732"/>
      <c r="G160" s="733"/>
      <c r="H160" s="732"/>
      <c r="I160" s="733"/>
      <c r="J160" s="487"/>
    </row>
    <row r="161" spans="1:10" ht="28.5" hidden="1" customHeight="1">
      <c r="A161" s="511"/>
      <c r="B161" s="749"/>
      <c r="C161" s="750"/>
      <c r="D161" s="721" t="s">
        <v>745</v>
      </c>
      <c r="E161" s="722"/>
      <c r="F161" s="721" t="s">
        <v>756</v>
      </c>
      <c r="G161" s="722"/>
      <c r="H161" s="721" t="s">
        <v>761</v>
      </c>
      <c r="I161" s="722"/>
      <c r="J161" s="487"/>
    </row>
    <row r="162" spans="1:10" ht="56.25" hidden="1" customHeight="1">
      <c r="A162" s="516"/>
      <c r="B162" s="723" t="s">
        <v>757</v>
      </c>
      <c r="C162" s="723"/>
      <c r="D162" s="724"/>
      <c r="E162" s="724"/>
      <c r="F162" s="724"/>
      <c r="G162" s="724"/>
      <c r="H162" s="724"/>
      <c r="I162" s="724"/>
    </row>
    <row r="163" spans="1:10" ht="15.75" hidden="1" customHeight="1">
      <c r="A163" s="516"/>
      <c r="B163" s="766" t="s">
        <v>758</v>
      </c>
      <c r="C163" s="766"/>
      <c r="D163" s="767"/>
      <c r="E163" s="768"/>
      <c r="F163" s="767"/>
      <c r="G163" s="768"/>
      <c r="H163" s="767"/>
      <c r="I163" s="768"/>
      <c r="J163" s="487"/>
    </row>
    <row r="164" spans="1:10" ht="49.5" hidden="1" customHeight="1">
      <c r="A164" s="516"/>
      <c r="B164" s="723" t="s">
        <v>759</v>
      </c>
      <c r="C164" s="723"/>
      <c r="D164" s="724"/>
      <c r="E164" s="724"/>
      <c r="F164" s="724"/>
      <c r="G164" s="724"/>
      <c r="H164" s="724"/>
      <c r="I164" s="724"/>
      <c r="J164" s="487"/>
    </row>
    <row r="165" spans="1:10" ht="20.25" hidden="1" customHeight="1">
      <c r="A165" s="504"/>
      <c r="B165" s="528"/>
      <c r="C165" s="528"/>
      <c r="D165" s="529"/>
      <c r="E165" s="529"/>
      <c r="F165" s="529"/>
      <c r="G165" s="529"/>
      <c r="H165" s="529"/>
      <c r="I165" s="529"/>
      <c r="J165" s="487"/>
    </row>
    <row r="166" spans="1:10" ht="17.25" customHeight="1">
      <c r="A166" s="530" t="s">
        <v>768</v>
      </c>
      <c r="B166" s="748" t="s">
        <v>769</v>
      </c>
      <c r="C166" s="748"/>
      <c r="D166" s="748"/>
      <c r="E166" s="748"/>
      <c r="F166" s="748"/>
      <c r="G166" s="748"/>
      <c r="H166" s="748"/>
      <c r="I166" s="748"/>
      <c r="J166" s="487"/>
    </row>
    <row r="167" spans="1:10" ht="12" customHeight="1">
      <c r="A167" s="487"/>
      <c r="B167" s="509"/>
      <c r="C167" s="509"/>
      <c r="D167" s="509"/>
      <c r="E167" s="509"/>
      <c r="F167" s="509"/>
      <c r="G167" s="509"/>
      <c r="H167" s="509"/>
      <c r="I167" s="487"/>
      <c r="J167" s="487"/>
    </row>
    <row r="168" spans="1:10" ht="72" customHeight="1">
      <c r="A168" s="504">
        <v>4.0999999999999996</v>
      </c>
      <c r="B168" s="761" t="s">
        <v>770</v>
      </c>
      <c r="C168" s="761"/>
      <c r="D168" s="761"/>
      <c r="E168" s="761"/>
      <c r="F168" s="761"/>
      <c r="G168" s="761"/>
      <c r="H168" s="761"/>
      <c r="I168" s="761"/>
    </row>
    <row r="169" spans="1:10">
      <c r="A169" s="532" t="s">
        <v>705</v>
      </c>
      <c r="B169" s="762" t="str">
        <f>"For  "&amp;F113</f>
        <v xml:space="preserve">For  </v>
      </c>
      <c r="C169" s="762"/>
      <c r="D169" s="762"/>
      <c r="E169" s="762"/>
      <c r="F169" s="762"/>
      <c r="G169" s="762"/>
      <c r="H169" s="487"/>
      <c r="I169" s="487"/>
      <c r="J169" s="487"/>
    </row>
    <row r="170" spans="1:10">
      <c r="A170" s="487"/>
      <c r="B170" s="533" t="s">
        <v>20</v>
      </c>
      <c r="C170" s="759"/>
      <c r="D170" s="759"/>
      <c r="E170" s="759"/>
      <c r="F170" s="759"/>
      <c r="G170" s="759"/>
      <c r="H170" s="759"/>
      <c r="I170" s="759"/>
      <c r="J170" s="487"/>
    </row>
    <row r="171" spans="1:10">
      <c r="A171" s="487"/>
      <c r="B171" s="533" t="s">
        <v>29</v>
      </c>
      <c r="C171" s="759"/>
      <c r="D171" s="759"/>
      <c r="E171" s="759"/>
      <c r="F171" s="759"/>
      <c r="G171" s="759"/>
      <c r="H171" s="759"/>
      <c r="I171" s="759"/>
      <c r="J171" s="487"/>
    </row>
    <row r="172" spans="1:10">
      <c r="A172" s="487"/>
      <c r="B172" s="533" t="s">
        <v>461</v>
      </c>
      <c r="C172" s="763"/>
      <c r="D172" s="764"/>
      <c r="E172" s="764"/>
      <c r="F172" s="764"/>
      <c r="G172" s="764"/>
      <c r="H172" s="764"/>
      <c r="I172" s="765"/>
      <c r="J172" s="487"/>
    </row>
    <row r="173" spans="1:10">
      <c r="A173" s="487"/>
      <c r="B173" s="533" t="s">
        <v>514</v>
      </c>
      <c r="C173" s="759"/>
      <c r="D173" s="759"/>
      <c r="E173" s="759"/>
      <c r="F173" s="759"/>
      <c r="G173" s="759"/>
      <c r="H173" s="759"/>
      <c r="I173" s="759"/>
      <c r="J173" s="487"/>
    </row>
    <row r="174" spans="1:10">
      <c r="A174" s="487"/>
      <c r="B174" s="533" t="s">
        <v>462</v>
      </c>
      <c r="C174" s="759"/>
      <c r="D174" s="759"/>
      <c r="E174" s="759"/>
      <c r="F174" s="759"/>
      <c r="G174" s="759"/>
      <c r="H174" s="759"/>
      <c r="I174" s="759"/>
      <c r="J174" s="487"/>
    </row>
    <row r="175" spans="1:10">
      <c r="A175" s="487"/>
      <c r="B175" s="533" t="s">
        <v>466</v>
      </c>
      <c r="C175" s="759"/>
      <c r="D175" s="759"/>
      <c r="E175" s="759"/>
      <c r="F175" s="759"/>
      <c r="G175" s="759"/>
      <c r="H175" s="759"/>
      <c r="I175" s="759"/>
      <c r="J175" s="487"/>
    </row>
    <row r="176" spans="1:10">
      <c r="A176" s="487"/>
      <c r="B176" s="533" t="s">
        <v>771</v>
      </c>
      <c r="C176" s="759"/>
      <c r="D176" s="759"/>
      <c r="E176" s="759"/>
      <c r="F176" s="759"/>
      <c r="G176" s="759"/>
      <c r="H176" s="759"/>
      <c r="I176" s="759"/>
      <c r="J176" s="487"/>
    </row>
    <row r="177" spans="1:10">
      <c r="A177" s="487"/>
      <c r="B177" s="533" t="s">
        <v>772</v>
      </c>
      <c r="C177" s="759"/>
      <c r="D177" s="759"/>
      <c r="E177" s="759"/>
      <c r="F177" s="759"/>
      <c r="G177" s="759"/>
      <c r="H177" s="759"/>
      <c r="I177" s="759"/>
      <c r="J177" s="487"/>
    </row>
    <row r="178" spans="1:10">
      <c r="A178" s="487"/>
      <c r="B178" s="533" t="s">
        <v>773</v>
      </c>
      <c r="C178" s="759"/>
      <c r="D178" s="759"/>
      <c r="E178" s="759"/>
      <c r="F178" s="759"/>
      <c r="G178" s="759"/>
      <c r="H178" s="759"/>
      <c r="I178" s="759"/>
      <c r="J178" s="487"/>
    </row>
    <row r="179" spans="1:10">
      <c r="A179" s="487"/>
      <c r="B179" s="533" t="s">
        <v>774</v>
      </c>
      <c r="C179" s="759"/>
      <c r="D179" s="759"/>
      <c r="E179" s="759"/>
      <c r="F179" s="759"/>
      <c r="G179" s="759"/>
      <c r="H179" s="759"/>
      <c r="I179" s="759"/>
      <c r="J179" s="487"/>
    </row>
    <row r="180" spans="1:10">
      <c r="A180" s="487"/>
      <c r="B180" s="487"/>
      <c r="C180" s="487"/>
      <c r="D180" s="487"/>
      <c r="E180" s="487"/>
      <c r="F180" s="487"/>
      <c r="G180" s="487"/>
      <c r="H180" s="487"/>
      <c r="I180" s="487"/>
      <c r="J180" s="487"/>
    </row>
    <row r="181" spans="1:10" hidden="1">
      <c r="A181" s="487"/>
      <c r="B181" s="533" t="s">
        <v>29</v>
      </c>
      <c r="C181" s="759"/>
      <c r="D181" s="759"/>
      <c r="E181" s="759"/>
      <c r="F181" s="759"/>
      <c r="G181" s="759"/>
      <c r="H181" s="759"/>
      <c r="I181" s="759"/>
      <c r="J181" s="487"/>
    </row>
    <row r="182" spans="1:10" hidden="1">
      <c r="A182" s="487"/>
      <c r="B182" s="533" t="s">
        <v>461</v>
      </c>
      <c r="C182" s="763"/>
      <c r="D182" s="764"/>
      <c r="E182" s="764"/>
      <c r="F182" s="764"/>
      <c r="G182" s="764"/>
      <c r="H182" s="764"/>
      <c r="I182" s="765"/>
      <c r="J182" s="487"/>
    </row>
    <row r="183" spans="1:10" hidden="1">
      <c r="A183" s="487"/>
      <c r="B183" s="533" t="s">
        <v>514</v>
      </c>
      <c r="C183" s="759"/>
      <c r="D183" s="759"/>
      <c r="E183" s="759"/>
      <c r="F183" s="759"/>
      <c r="G183" s="759"/>
      <c r="H183" s="759"/>
      <c r="I183" s="759"/>
      <c r="J183" s="487"/>
    </row>
    <row r="184" spans="1:10" hidden="1">
      <c r="A184" s="487"/>
      <c r="B184" s="533" t="s">
        <v>462</v>
      </c>
      <c r="C184" s="759"/>
      <c r="D184" s="759"/>
      <c r="E184" s="759"/>
      <c r="F184" s="759"/>
      <c r="G184" s="759"/>
      <c r="H184" s="759"/>
      <c r="I184" s="759"/>
      <c r="J184" s="487"/>
    </row>
    <row r="185" spans="1:10" hidden="1">
      <c r="A185" s="487"/>
      <c r="B185" s="533" t="s">
        <v>466</v>
      </c>
      <c r="C185" s="759"/>
      <c r="D185" s="759"/>
      <c r="E185" s="759"/>
      <c r="F185" s="759"/>
      <c r="G185" s="759"/>
      <c r="H185" s="759"/>
      <c r="I185" s="759"/>
      <c r="J185" s="487"/>
    </row>
    <row r="186" spans="1:10" hidden="1">
      <c r="A186" s="487"/>
      <c r="B186" s="533" t="s">
        <v>771</v>
      </c>
      <c r="C186" s="759"/>
      <c r="D186" s="759"/>
      <c r="E186" s="759"/>
      <c r="F186" s="759"/>
      <c r="G186" s="759"/>
      <c r="H186" s="759"/>
      <c r="I186" s="759"/>
      <c r="J186" s="487"/>
    </row>
    <row r="187" spans="1:10" hidden="1">
      <c r="A187" s="487"/>
      <c r="B187" s="533" t="s">
        <v>772</v>
      </c>
      <c r="C187" s="759"/>
      <c r="D187" s="759"/>
      <c r="E187" s="759"/>
      <c r="F187" s="759"/>
      <c r="G187" s="759"/>
      <c r="H187" s="759"/>
      <c r="I187" s="759"/>
      <c r="J187" s="487"/>
    </row>
    <row r="188" spans="1:10" hidden="1">
      <c r="A188" s="487"/>
      <c r="B188" s="533" t="s">
        <v>773</v>
      </c>
      <c r="C188" s="759"/>
      <c r="D188" s="759"/>
      <c r="E188" s="759"/>
      <c r="F188" s="759"/>
      <c r="G188" s="759"/>
      <c r="H188" s="759"/>
      <c r="I188" s="759"/>
      <c r="J188" s="487"/>
    </row>
    <row r="189" spans="1:10" hidden="1">
      <c r="A189" s="487"/>
      <c r="B189" s="533" t="s">
        <v>774</v>
      </c>
      <c r="C189" s="759"/>
      <c r="D189" s="759"/>
      <c r="E189" s="759"/>
      <c r="F189" s="759"/>
      <c r="G189" s="759"/>
      <c r="H189" s="759"/>
      <c r="I189" s="759"/>
      <c r="J189" s="487"/>
    </row>
    <row r="190" spans="1:10" hidden="1">
      <c r="A190" s="487"/>
      <c r="B190" s="534"/>
      <c r="C190" s="535"/>
      <c r="D190" s="535"/>
      <c r="E190" s="535"/>
      <c r="F190" s="535"/>
      <c r="G190" s="535"/>
      <c r="H190" s="535"/>
      <c r="I190" s="535"/>
      <c r="J190" s="487"/>
    </row>
    <row r="191" spans="1:10" hidden="1">
      <c r="A191" s="532" t="s">
        <v>714</v>
      </c>
      <c r="B191" s="762" t="e">
        <f>"For  "&amp;F133</f>
        <v>#REF!</v>
      </c>
      <c r="C191" s="762"/>
      <c r="D191" s="762"/>
      <c r="E191" s="762"/>
      <c r="F191" s="762"/>
      <c r="G191" s="762"/>
      <c r="H191" s="487"/>
      <c r="I191" s="487"/>
      <c r="J191" s="487"/>
    </row>
    <row r="192" spans="1:10" hidden="1">
      <c r="A192" s="487"/>
      <c r="B192" s="533" t="s">
        <v>20</v>
      </c>
      <c r="C192" s="759"/>
      <c r="D192" s="759"/>
      <c r="E192" s="759"/>
      <c r="F192" s="759"/>
      <c r="G192" s="759"/>
      <c r="H192" s="759"/>
      <c r="I192" s="759"/>
      <c r="J192" s="487"/>
    </row>
    <row r="193" spans="1:10" hidden="1">
      <c r="A193" s="487"/>
      <c r="B193" s="533" t="s">
        <v>29</v>
      </c>
      <c r="C193" s="759"/>
      <c r="D193" s="759"/>
      <c r="E193" s="759"/>
      <c r="F193" s="759"/>
      <c r="G193" s="759"/>
      <c r="H193" s="759"/>
      <c r="I193" s="759"/>
      <c r="J193" s="487"/>
    </row>
    <row r="194" spans="1:10" hidden="1">
      <c r="A194" s="487"/>
      <c r="B194" s="533" t="s">
        <v>461</v>
      </c>
      <c r="C194" s="763"/>
      <c r="D194" s="764"/>
      <c r="E194" s="764"/>
      <c r="F194" s="764"/>
      <c r="G194" s="764"/>
      <c r="H194" s="764"/>
      <c r="I194" s="765"/>
      <c r="J194" s="487"/>
    </row>
    <row r="195" spans="1:10" hidden="1">
      <c r="A195" s="487"/>
      <c r="B195" s="533" t="s">
        <v>514</v>
      </c>
      <c r="C195" s="759"/>
      <c r="D195" s="759"/>
      <c r="E195" s="759"/>
      <c r="F195" s="759"/>
      <c r="G195" s="759"/>
      <c r="H195" s="759"/>
      <c r="I195" s="759"/>
      <c r="J195" s="487"/>
    </row>
    <row r="196" spans="1:10" hidden="1">
      <c r="A196" s="487"/>
      <c r="B196" s="533" t="s">
        <v>462</v>
      </c>
      <c r="C196" s="759"/>
      <c r="D196" s="759"/>
      <c r="E196" s="759"/>
      <c r="F196" s="759"/>
      <c r="G196" s="759"/>
      <c r="H196" s="759"/>
      <c r="I196" s="759"/>
      <c r="J196" s="487"/>
    </row>
    <row r="197" spans="1:10" hidden="1">
      <c r="A197" s="487"/>
      <c r="B197" s="533" t="s">
        <v>466</v>
      </c>
      <c r="C197" s="759"/>
      <c r="D197" s="759"/>
      <c r="E197" s="759"/>
      <c r="F197" s="759"/>
      <c r="G197" s="759"/>
      <c r="H197" s="759"/>
      <c r="I197" s="759"/>
      <c r="J197" s="487"/>
    </row>
    <row r="198" spans="1:10" hidden="1">
      <c r="A198" s="487"/>
      <c r="B198" s="533" t="s">
        <v>771</v>
      </c>
      <c r="C198" s="759"/>
      <c r="D198" s="759"/>
      <c r="E198" s="759"/>
      <c r="F198" s="759"/>
      <c r="G198" s="759"/>
      <c r="H198" s="759"/>
      <c r="I198" s="759"/>
      <c r="J198" s="487"/>
    </row>
    <row r="199" spans="1:10" hidden="1">
      <c r="A199" s="487"/>
      <c r="B199" s="533" t="s">
        <v>772</v>
      </c>
      <c r="C199" s="759"/>
      <c r="D199" s="759"/>
      <c r="E199" s="759"/>
      <c r="F199" s="759"/>
      <c r="G199" s="759"/>
      <c r="H199" s="759"/>
      <c r="I199" s="759"/>
      <c r="J199" s="487"/>
    </row>
    <row r="200" spans="1:10" hidden="1">
      <c r="A200" s="487"/>
      <c r="B200" s="533" t="s">
        <v>773</v>
      </c>
      <c r="C200" s="759"/>
      <c r="D200" s="759"/>
      <c r="E200" s="759"/>
      <c r="F200" s="759"/>
      <c r="G200" s="759"/>
      <c r="H200" s="759"/>
      <c r="I200" s="759"/>
      <c r="J200" s="487"/>
    </row>
    <row r="201" spans="1:10" hidden="1">
      <c r="A201" s="487"/>
      <c r="B201" s="533" t="s">
        <v>774</v>
      </c>
      <c r="C201" s="759"/>
      <c r="D201" s="759"/>
      <c r="E201" s="759"/>
      <c r="F201" s="759"/>
      <c r="G201" s="759"/>
      <c r="H201" s="759"/>
      <c r="I201" s="759"/>
      <c r="J201" s="487"/>
    </row>
    <row r="202" spans="1:10" hidden="1">
      <c r="A202" s="487"/>
      <c r="B202" s="534"/>
      <c r="C202" s="535"/>
      <c r="D202" s="535"/>
      <c r="E202" s="535"/>
      <c r="F202" s="535"/>
      <c r="G202" s="535"/>
      <c r="H202" s="535"/>
      <c r="I202" s="535"/>
      <c r="J202" s="487"/>
    </row>
    <row r="203" spans="1:10" ht="39" customHeight="1">
      <c r="A203" s="536" t="s">
        <v>775</v>
      </c>
      <c r="B203" s="736" t="s">
        <v>776</v>
      </c>
      <c r="C203" s="736"/>
      <c r="D203" s="736"/>
      <c r="E203" s="736"/>
      <c r="F203" s="736"/>
      <c r="G203" s="736"/>
      <c r="H203" s="736"/>
      <c r="I203" s="736"/>
      <c r="J203" s="487"/>
    </row>
    <row r="204" spans="1:10" ht="51" customHeight="1">
      <c r="A204" s="509">
        <v>5.0999999999999996</v>
      </c>
      <c r="B204" s="760" t="s">
        <v>777</v>
      </c>
      <c r="C204" s="760"/>
      <c r="D204" s="760"/>
      <c r="E204" s="760"/>
      <c r="F204" s="760"/>
      <c r="G204" s="760"/>
      <c r="H204" s="760"/>
      <c r="I204" s="760"/>
    </row>
    <row r="205" spans="1:10" ht="123" customHeight="1">
      <c r="A205" s="509"/>
      <c r="B205" s="531" t="s">
        <v>778</v>
      </c>
      <c r="C205" s="760" t="s">
        <v>779</v>
      </c>
      <c r="D205" s="760"/>
      <c r="E205" s="760"/>
      <c r="F205" s="760"/>
      <c r="G205" s="760"/>
      <c r="H205" s="760"/>
      <c r="I205" s="760"/>
      <c r="J205" s="537"/>
    </row>
    <row r="206" spans="1:10" ht="12.75" customHeight="1">
      <c r="A206" s="509"/>
      <c r="B206" s="538"/>
      <c r="C206" s="487"/>
      <c r="D206" s="487"/>
      <c r="E206" s="487"/>
      <c r="F206" s="487"/>
      <c r="G206" s="487"/>
      <c r="H206" s="487"/>
      <c r="I206" s="487"/>
      <c r="J206" s="487"/>
    </row>
    <row r="207" spans="1:10" ht="78" customHeight="1">
      <c r="A207" s="509"/>
      <c r="B207" s="531" t="s">
        <v>463</v>
      </c>
      <c r="C207" s="760" t="s">
        <v>780</v>
      </c>
      <c r="D207" s="760"/>
      <c r="E207" s="760"/>
      <c r="F207" s="760"/>
      <c r="G207" s="760"/>
      <c r="H207" s="760"/>
      <c r="I207" s="760"/>
      <c r="J207" s="487"/>
    </row>
    <row r="208" spans="1:10" ht="9" customHeight="1">
      <c r="A208" s="509"/>
      <c r="B208" s="487"/>
      <c r="C208" s="487"/>
      <c r="D208" s="487"/>
      <c r="E208" s="487"/>
      <c r="F208" s="487"/>
      <c r="G208" s="487"/>
      <c r="H208" s="487"/>
      <c r="I208" s="487"/>
      <c r="J208" s="487"/>
    </row>
    <row r="209" spans="1:13" ht="36.75" customHeight="1">
      <c r="A209" s="509">
        <v>5.2</v>
      </c>
      <c r="B209" s="761" t="s">
        <v>781</v>
      </c>
      <c r="C209" s="761"/>
      <c r="D209" s="761"/>
      <c r="E209" s="761"/>
      <c r="F209" s="761"/>
      <c r="G209" s="761"/>
      <c r="H209" s="761"/>
      <c r="I209" s="761"/>
    </row>
    <row r="210" spans="1:13" ht="10.5" customHeight="1">
      <c r="A210" s="487"/>
      <c r="B210" s="487"/>
      <c r="C210" s="487"/>
      <c r="D210" s="487"/>
      <c r="E210" s="487"/>
      <c r="F210" s="487"/>
      <c r="G210" s="487"/>
      <c r="H210" s="487"/>
      <c r="I210" s="487"/>
      <c r="J210" s="487"/>
    </row>
    <row r="211" spans="1:13" ht="24" customHeight="1">
      <c r="A211" s="506"/>
      <c r="B211" s="751" t="s">
        <v>782</v>
      </c>
      <c r="C211" s="751"/>
      <c r="D211" s="751"/>
      <c r="E211" s="751"/>
      <c r="F211" s="751"/>
      <c r="G211" s="751"/>
      <c r="H211" s="751"/>
      <c r="I211" s="751"/>
      <c r="J211" s="487"/>
    </row>
    <row r="212" spans="1:13" ht="32.25" customHeight="1">
      <c r="A212" s="507"/>
      <c r="B212" s="752"/>
      <c r="C212" s="753"/>
      <c r="D212" s="754" t="str">
        <f>"For  " &amp;F113</f>
        <v xml:space="preserve">For  </v>
      </c>
      <c r="E212" s="755"/>
      <c r="F212" s="754"/>
      <c r="G212" s="755"/>
      <c r="H212" s="754" t="e">
        <f>"For  " &amp;F133</f>
        <v>#REF!</v>
      </c>
      <c r="I212" s="755"/>
      <c r="J212" s="487"/>
    </row>
    <row r="213" spans="1:13" ht="50.25" customHeight="1">
      <c r="A213" s="539" t="s">
        <v>705</v>
      </c>
      <c r="B213" s="756" t="s">
        <v>783</v>
      </c>
      <c r="C213" s="756"/>
      <c r="D213" s="757" t="s">
        <v>784</v>
      </c>
      <c r="E213" s="758"/>
      <c r="F213" s="737" t="s">
        <v>784</v>
      </c>
      <c r="G213" s="738"/>
      <c r="H213" s="737" t="s">
        <v>784</v>
      </c>
      <c r="I213" s="738"/>
      <c r="J213" s="487"/>
    </row>
    <row r="214" spans="1:13" ht="21" customHeight="1">
      <c r="A214" s="540"/>
      <c r="B214" s="737" t="s">
        <v>785</v>
      </c>
      <c r="C214" s="738"/>
      <c r="D214" s="746"/>
      <c r="E214" s="747"/>
      <c r="F214" s="741" t="s">
        <v>602</v>
      </c>
      <c r="G214" s="742"/>
      <c r="H214" s="741" t="s">
        <v>602</v>
      </c>
      <c r="I214" s="742"/>
      <c r="J214" s="541"/>
      <c r="K214" s="542"/>
      <c r="L214" s="541"/>
    </row>
    <row r="215" spans="1:13" ht="23.25" customHeight="1">
      <c r="A215" s="540"/>
      <c r="B215" s="737" t="s">
        <v>786</v>
      </c>
      <c r="C215" s="738"/>
      <c r="D215" s="746"/>
      <c r="E215" s="747"/>
      <c r="F215" s="741" t="s">
        <v>602</v>
      </c>
      <c r="G215" s="742"/>
      <c r="H215" s="741" t="s">
        <v>602</v>
      </c>
      <c r="I215" s="742"/>
      <c r="J215" s="543"/>
      <c r="K215" s="544"/>
      <c r="L215" s="543"/>
    </row>
    <row r="216" spans="1:13" ht="21.75" customHeight="1">
      <c r="A216" s="540"/>
      <c r="B216" s="737" t="s">
        <v>787</v>
      </c>
      <c r="C216" s="738"/>
      <c r="D216" s="746"/>
      <c r="E216" s="747"/>
      <c r="F216" s="741" t="s">
        <v>602</v>
      </c>
      <c r="G216" s="742"/>
      <c r="H216" s="741" t="s">
        <v>602</v>
      </c>
      <c r="I216" s="742"/>
      <c r="J216" s="541"/>
      <c r="K216" s="542"/>
      <c r="L216" s="541"/>
      <c r="M216" s="481"/>
    </row>
    <row r="217" spans="1:13" ht="20.25" customHeight="1">
      <c r="A217" s="540"/>
      <c r="B217" s="737" t="s">
        <v>788</v>
      </c>
      <c r="C217" s="738"/>
      <c r="D217" s="746"/>
      <c r="E217" s="747"/>
      <c r="F217" s="741" t="s">
        <v>602</v>
      </c>
      <c r="G217" s="742"/>
      <c r="H217" s="741" t="s">
        <v>602</v>
      </c>
      <c r="I217" s="742"/>
      <c r="J217" s="541"/>
      <c r="K217" s="542"/>
      <c r="L217" s="541"/>
      <c r="M217" s="481"/>
    </row>
    <row r="218" spans="1:13" ht="21.75" customHeight="1">
      <c r="A218" s="545"/>
      <c r="B218" s="737" t="s">
        <v>789</v>
      </c>
      <c r="C218" s="738"/>
      <c r="D218" s="739"/>
      <c r="E218" s="740"/>
      <c r="F218" s="741" t="s">
        <v>602</v>
      </c>
      <c r="G218" s="742"/>
      <c r="H218" s="743" t="s">
        <v>602</v>
      </c>
      <c r="I218" s="744"/>
      <c r="J218" s="541"/>
      <c r="K218" s="542"/>
      <c r="L218" s="541"/>
      <c r="M218" s="481"/>
    </row>
    <row r="219" spans="1:13" ht="68.25" customHeight="1">
      <c r="A219" s="496">
        <v>5.3</v>
      </c>
      <c r="B219" s="745" t="s">
        <v>790</v>
      </c>
      <c r="C219" s="745"/>
      <c r="D219" s="745"/>
      <c r="E219" s="745"/>
      <c r="F219" s="745"/>
      <c r="G219" s="745"/>
      <c r="H219" s="546"/>
      <c r="I219" s="492"/>
      <c r="J219" s="487"/>
    </row>
    <row r="220" spans="1:13">
      <c r="A220" s="487"/>
      <c r="B220" s="487"/>
      <c r="C220" s="487"/>
      <c r="D220" s="487"/>
      <c r="E220" s="487"/>
      <c r="F220" s="487"/>
      <c r="G220" s="487"/>
      <c r="H220" s="487"/>
      <c r="I220" s="487"/>
      <c r="J220" s="487"/>
    </row>
    <row r="222" spans="1:13">
      <c r="B222" s="479" t="s">
        <v>7</v>
      </c>
      <c r="C222" s="734" t="str">
        <f>'Attach 3(JV)'!B24</f>
        <v>--</v>
      </c>
      <c r="D222" s="734"/>
      <c r="F222" s="547" t="s">
        <v>5</v>
      </c>
      <c r="G222" s="735" t="str">
        <f>'Attach 3(JV)'!E24</f>
        <v/>
      </c>
      <c r="H222" s="735"/>
      <c r="I222" s="735"/>
    </row>
    <row r="223" spans="1:13">
      <c r="B223" s="479" t="s">
        <v>8</v>
      </c>
      <c r="C223" s="734" t="str">
        <f>'Attach 3(JV)'!B25</f>
        <v/>
      </c>
      <c r="D223" s="734"/>
      <c r="F223" s="547" t="s">
        <v>6</v>
      </c>
      <c r="G223" s="735" t="str">
        <f>'Attach 3(JV)'!E25</f>
        <v/>
      </c>
      <c r="H223" s="735"/>
      <c r="I223" s="735"/>
    </row>
  </sheetData>
  <sheetProtection algorithmName="SHA-512" hashValue="aiZFox8wgZ+r1guXgyoRapofj9BaPfOXWWmEXpIwt5J7IvpVnLg6DLrBPdNLFOFljG/W4yDlQWAvE40lG78NwQ==" saltValue="4ctCY6BacyJ5CYt4zlPM/A==" spinCount="100000" sheet="1" formatColumns="0" formatRows="0" selectLockedCells="1"/>
  <customSheetViews>
    <customSheetView guid="{7706378E-40E2-4583-90AF-E6E1DCB3696C}" scale="90" showPageBreaks="1" showGridLines="0" zeroValues="0" printArea="1" hiddenRows="1" hiddenColumns="1" view="pageBreakPreview">
      <selection activeCell="F81" sqref="F81:G81"/>
      <rowBreaks count="1" manualBreakCount="1">
        <brk id="116" max="8" man="1"/>
      </rowBreaks>
      <pageMargins left="0.42" right="0.28999999999999998" top="0.4" bottom="0.31" header="0.32" footer="0.24"/>
      <printOptions horizontalCentered="1"/>
      <pageSetup paperSize="9" scale="72" fitToHeight="0" orientation="portrait" r:id="rId1"/>
      <headerFooter alignWithMargins="0"/>
    </customSheetView>
    <customSheetView guid="{6B7F77A9-4430-40F3-B9B2-DA771FBECFA7}" scale="90" showPageBreaks="1" showGridLines="0" zeroValues="0" printArea="1" hiddenRows="1" hiddenColumns="1" view="pageBreakPreview">
      <selection activeCell="F81" sqref="F81:G81"/>
      <rowBreaks count="1" manualBreakCount="1">
        <brk id="116" max="8" man="1"/>
      </rowBreaks>
      <pageMargins left="0.42" right="0.28999999999999998" top="0.4" bottom="0.31" header="0.32" footer="0.24"/>
      <printOptions horizontalCentered="1"/>
      <pageSetup paperSize="9" scale="72" fitToHeight="0" orientation="portrait" r:id="rId2"/>
      <headerFooter alignWithMargins="0"/>
    </customSheetView>
  </customSheetViews>
  <mergeCells count="360">
    <mergeCell ref="B104:I104"/>
    <mergeCell ref="B107:I107"/>
    <mergeCell ref="B108:I108"/>
    <mergeCell ref="B109:I109"/>
    <mergeCell ref="B90:I90"/>
    <mergeCell ref="B92:I92"/>
    <mergeCell ref="B94:I94"/>
    <mergeCell ref="B95:I95"/>
    <mergeCell ref="B96:I96"/>
    <mergeCell ref="B97:I97"/>
    <mergeCell ref="B99:I99"/>
    <mergeCell ref="B101:I101"/>
    <mergeCell ref="B103:I103"/>
    <mergeCell ref="B106:I106"/>
    <mergeCell ref="B88:E88"/>
    <mergeCell ref="F88:G88"/>
    <mergeCell ref="H88:I88"/>
    <mergeCell ref="B84:E84"/>
    <mergeCell ref="F84:G84"/>
    <mergeCell ref="H84:I84"/>
    <mergeCell ref="B85:E85"/>
    <mergeCell ref="F85:I85"/>
    <mergeCell ref="B86:E86"/>
    <mergeCell ref="F86:G86"/>
    <mergeCell ref="H86:I86"/>
    <mergeCell ref="B87:E87"/>
    <mergeCell ref="F87:G87"/>
    <mergeCell ref="H87:I87"/>
    <mergeCell ref="F79:G79"/>
    <mergeCell ref="H79:I79"/>
    <mergeCell ref="F80:G80"/>
    <mergeCell ref="F81:G81"/>
    <mergeCell ref="H81:I81"/>
    <mergeCell ref="B82:E82"/>
    <mergeCell ref="F82:G82"/>
    <mergeCell ref="H82:I82"/>
    <mergeCell ref="B83:E83"/>
    <mergeCell ref="F83:G83"/>
    <mergeCell ref="H83:I83"/>
    <mergeCell ref="A73:A75"/>
    <mergeCell ref="F73:G73"/>
    <mergeCell ref="H73:I73"/>
    <mergeCell ref="F74:G74"/>
    <mergeCell ref="H74:I74"/>
    <mergeCell ref="F75:G75"/>
    <mergeCell ref="H75:I75"/>
    <mergeCell ref="A76:I76"/>
    <mergeCell ref="B77:E78"/>
    <mergeCell ref="B67:E67"/>
    <mergeCell ref="F67:G67"/>
    <mergeCell ref="H67:I67"/>
    <mergeCell ref="B68:I68"/>
    <mergeCell ref="A69:A72"/>
    <mergeCell ref="B69:E72"/>
    <mergeCell ref="F69:G69"/>
    <mergeCell ref="H69:I69"/>
    <mergeCell ref="F70:G70"/>
    <mergeCell ref="H70:I70"/>
    <mergeCell ref="F71:G71"/>
    <mergeCell ref="H71:I71"/>
    <mergeCell ref="F72:G72"/>
    <mergeCell ref="H72:I72"/>
    <mergeCell ref="A3:I3"/>
    <mergeCell ref="A5:I5"/>
    <mergeCell ref="A8:E8"/>
    <mergeCell ref="B9:D9"/>
    <mergeCell ref="B10:D10"/>
    <mergeCell ref="B11:D11"/>
    <mergeCell ref="B22:I22"/>
    <mergeCell ref="A24:I24"/>
    <mergeCell ref="A26:I26"/>
    <mergeCell ref="B27:I27"/>
    <mergeCell ref="B28:I28"/>
    <mergeCell ref="B29:I29"/>
    <mergeCell ref="B12:D12"/>
    <mergeCell ref="A16:I16"/>
    <mergeCell ref="B19:I19"/>
    <mergeCell ref="B20:I20"/>
    <mergeCell ref="B21:I21"/>
    <mergeCell ref="B37:I37"/>
    <mergeCell ref="B38:I38"/>
    <mergeCell ref="A40:A41"/>
    <mergeCell ref="B40:C41"/>
    <mergeCell ref="D40:E41"/>
    <mergeCell ref="F40:G41"/>
    <mergeCell ref="H40:I41"/>
    <mergeCell ref="B30:I30"/>
    <mergeCell ref="B32:I32"/>
    <mergeCell ref="B33:I33"/>
    <mergeCell ref="B34:I34"/>
    <mergeCell ref="B35:G35"/>
    <mergeCell ref="B36:I36"/>
    <mergeCell ref="B42:C42"/>
    <mergeCell ref="D42:E42"/>
    <mergeCell ref="F42:G42"/>
    <mergeCell ref="H42:I42"/>
    <mergeCell ref="A43:A45"/>
    <mergeCell ref="B43:C45"/>
    <mergeCell ref="D43:E43"/>
    <mergeCell ref="F43:G43"/>
    <mergeCell ref="H43:I43"/>
    <mergeCell ref="D44:E44"/>
    <mergeCell ref="F44:G44"/>
    <mergeCell ref="H44:I44"/>
    <mergeCell ref="D45:E45"/>
    <mergeCell ref="F45:G45"/>
    <mergeCell ref="H45:I45"/>
    <mergeCell ref="B46:C46"/>
    <mergeCell ref="D46:E46"/>
    <mergeCell ref="F46:G46"/>
    <mergeCell ref="H46:I46"/>
    <mergeCell ref="B49:C49"/>
    <mergeCell ref="D49:E49"/>
    <mergeCell ref="F49:G49"/>
    <mergeCell ref="H49:I49"/>
    <mergeCell ref="B50:C50"/>
    <mergeCell ref="D50:E50"/>
    <mergeCell ref="F50:G50"/>
    <mergeCell ref="H50:I50"/>
    <mergeCell ref="B47:C47"/>
    <mergeCell ref="D47:E47"/>
    <mergeCell ref="F47:G47"/>
    <mergeCell ref="H47:I47"/>
    <mergeCell ref="B48:C48"/>
    <mergeCell ref="D48:E48"/>
    <mergeCell ref="F48:G48"/>
    <mergeCell ref="H48:I48"/>
    <mergeCell ref="D53:E53"/>
    <mergeCell ref="F53:G53"/>
    <mergeCell ref="H53:I53"/>
    <mergeCell ref="D54:E54"/>
    <mergeCell ref="F54:G54"/>
    <mergeCell ref="H54:I54"/>
    <mergeCell ref="B51:C51"/>
    <mergeCell ref="D51:E51"/>
    <mergeCell ref="F51:G51"/>
    <mergeCell ref="H51:I51"/>
    <mergeCell ref="D52:E52"/>
    <mergeCell ref="F52:G52"/>
    <mergeCell ref="H52:I52"/>
    <mergeCell ref="B60:I60"/>
    <mergeCell ref="B61:I61"/>
    <mergeCell ref="B56:I56"/>
    <mergeCell ref="B58:I58"/>
    <mergeCell ref="B66:I66"/>
    <mergeCell ref="B59:I59"/>
    <mergeCell ref="B62:E62"/>
    <mergeCell ref="F62:G62"/>
    <mergeCell ref="H62:I62"/>
    <mergeCell ref="B63:E63"/>
    <mergeCell ref="F63:G63"/>
    <mergeCell ref="H63:I63"/>
    <mergeCell ref="B64:E64"/>
    <mergeCell ref="F64:G64"/>
    <mergeCell ref="H64:I64"/>
    <mergeCell ref="B65:E65"/>
    <mergeCell ref="F65:G65"/>
    <mergeCell ref="H65:I65"/>
    <mergeCell ref="B112:I112"/>
    <mergeCell ref="B113:E113"/>
    <mergeCell ref="F113:I113"/>
    <mergeCell ref="B114:I114"/>
    <mergeCell ref="F115:F116"/>
    <mergeCell ref="G115:G116"/>
    <mergeCell ref="H115:I116"/>
    <mergeCell ref="B120:C120"/>
    <mergeCell ref="D120:E120"/>
    <mergeCell ref="H120:I120"/>
    <mergeCell ref="D115:E116"/>
    <mergeCell ref="D121:E121"/>
    <mergeCell ref="H121:I121"/>
    <mergeCell ref="D122:E122"/>
    <mergeCell ref="H122:I122"/>
    <mergeCell ref="B117:C117"/>
    <mergeCell ref="D117:E117"/>
    <mergeCell ref="F117:G117"/>
    <mergeCell ref="H117:I117"/>
    <mergeCell ref="B118:E118"/>
    <mergeCell ref="B119:C119"/>
    <mergeCell ref="D119:E119"/>
    <mergeCell ref="H119:I119"/>
    <mergeCell ref="B127:C127"/>
    <mergeCell ref="D127:E127"/>
    <mergeCell ref="F127:G127"/>
    <mergeCell ref="H127:I127"/>
    <mergeCell ref="B128:C128"/>
    <mergeCell ref="D128:E128"/>
    <mergeCell ref="F128:G128"/>
    <mergeCell ref="H128:I128"/>
    <mergeCell ref="D123:E123"/>
    <mergeCell ref="H123:I123"/>
    <mergeCell ref="B124:C124"/>
    <mergeCell ref="D124:E124"/>
    <mergeCell ref="H124:I124"/>
    <mergeCell ref="B125:I125"/>
    <mergeCell ref="B131:C131"/>
    <mergeCell ref="D131:E131"/>
    <mergeCell ref="F131:G131"/>
    <mergeCell ref="H131:I131"/>
    <mergeCell ref="B133:E133"/>
    <mergeCell ref="F133:I133"/>
    <mergeCell ref="B129:C129"/>
    <mergeCell ref="D129:E129"/>
    <mergeCell ref="F129:G129"/>
    <mergeCell ref="H129:I129"/>
    <mergeCell ref="B130:C130"/>
    <mergeCell ref="D130:E130"/>
    <mergeCell ref="F130:G130"/>
    <mergeCell ref="H130:I130"/>
    <mergeCell ref="B138:E138"/>
    <mergeCell ref="B139:C139"/>
    <mergeCell ref="D139:E139"/>
    <mergeCell ref="H139:I139"/>
    <mergeCell ref="B140:C140"/>
    <mergeCell ref="D140:E140"/>
    <mergeCell ref="H140:I140"/>
    <mergeCell ref="B134:I134"/>
    <mergeCell ref="D135:E135"/>
    <mergeCell ref="F135:F136"/>
    <mergeCell ref="G135:G136"/>
    <mergeCell ref="H135:I136"/>
    <mergeCell ref="B137:C137"/>
    <mergeCell ref="D137:E137"/>
    <mergeCell ref="F137:G137"/>
    <mergeCell ref="H137:I137"/>
    <mergeCell ref="B143:C143"/>
    <mergeCell ref="D143:E143"/>
    <mergeCell ref="H143:I143"/>
    <mergeCell ref="B144:C144"/>
    <mergeCell ref="D144:E144"/>
    <mergeCell ref="H144:I144"/>
    <mergeCell ref="B141:C141"/>
    <mergeCell ref="D141:E141"/>
    <mergeCell ref="H141:I141"/>
    <mergeCell ref="B142:C142"/>
    <mergeCell ref="D142:E142"/>
    <mergeCell ref="H142:I142"/>
    <mergeCell ref="B150:C150"/>
    <mergeCell ref="D150:E150"/>
    <mergeCell ref="F150:G150"/>
    <mergeCell ref="H150:I150"/>
    <mergeCell ref="B151:E151"/>
    <mergeCell ref="B152:C152"/>
    <mergeCell ref="D152:E152"/>
    <mergeCell ref="H152:I152"/>
    <mergeCell ref="B145:I145"/>
    <mergeCell ref="B147:I147"/>
    <mergeCell ref="D148:E148"/>
    <mergeCell ref="F148:F149"/>
    <mergeCell ref="G148:G149"/>
    <mergeCell ref="H148:I149"/>
    <mergeCell ref="B155:C155"/>
    <mergeCell ref="D155:E155"/>
    <mergeCell ref="H155:I155"/>
    <mergeCell ref="B156:C156"/>
    <mergeCell ref="D156:E156"/>
    <mergeCell ref="H156:I156"/>
    <mergeCell ref="B153:C153"/>
    <mergeCell ref="D153:E153"/>
    <mergeCell ref="H153:I153"/>
    <mergeCell ref="B154:C154"/>
    <mergeCell ref="D154:E154"/>
    <mergeCell ref="H154:I154"/>
    <mergeCell ref="B168:I168"/>
    <mergeCell ref="B169:G169"/>
    <mergeCell ref="C170:I170"/>
    <mergeCell ref="B163:C163"/>
    <mergeCell ref="D163:E163"/>
    <mergeCell ref="F163:G163"/>
    <mergeCell ref="H163:I163"/>
    <mergeCell ref="B164:C164"/>
    <mergeCell ref="D164:E164"/>
    <mergeCell ref="F164:G164"/>
    <mergeCell ref="H164:I164"/>
    <mergeCell ref="C177:I177"/>
    <mergeCell ref="C178:I178"/>
    <mergeCell ref="C179:I179"/>
    <mergeCell ref="C181:I181"/>
    <mergeCell ref="C171:I171"/>
    <mergeCell ref="C172:I172"/>
    <mergeCell ref="C173:I173"/>
    <mergeCell ref="C174:I174"/>
    <mergeCell ref="C175:I175"/>
    <mergeCell ref="C176:I176"/>
    <mergeCell ref="C188:I188"/>
    <mergeCell ref="C189:I189"/>
    <mergeCell ref="B191:G191"/>
    <mergeCell ref="C192:I192"/>
    <mergeCell ref="C193:I193"/>
    <mergeCell ref="C194:I194"/>
    <mergeCell ref="C182:I182"/>
    <mergeCell ref="C183:I183"/>
    <mergeCell ref="C184:I184"/>
    <mergeCell ref="C185:I185"/>
    <mergeCell ref="C186:I186"/>
    <mergeCell ref="C187:I187"/>
    <mergeCell ref="C201:I201"/>
    <mergeCell ref="B203:I203"/>
    <mergeCell ref="B204:I204"/>
    <mergeCell ref="C205:I205"/>
    <mergeCell ref="C207:I207"/>
    <mergeCell ref="B209:I209"/>
    <mergeCell ref="C195:I195"/>
    <mergeCell ref="C196:I196"/>
    <mergeCell ref="C197:I197"/>
    <mergeCell ref="C198:I198"/>
    <mergeCell ref="C199:I199"/>
    <mergeCell ref="C200:I200"/>
    <mergeCell ref="H214:I214"/>
    <mergeCell ref="B215:C215"/>
    <mergeCell ref="D215:E215"/>
    <mergeCell ref="F215:G215"/>
    <mergeCell ref="H215:I215"/>
    <mergeCell ref="B211:I211"/>
    <mergeCell ref="B212:C212"/>
    <mergeCell ref="D212:E212"/>
    <mergeCell ref="F212:G212"/>
    <mergeCell ref="H212:I212"/>
    <mergeCell ref="B213:C213"/>
    <mergeCell ref="D213:E213"/>
    <mergeCell ref="F213:G213"/>
    <mergeCell ref="H213:I213"/>
    <mergeCell ref="C223:D223"/>
    <mergeCell ref="G223:I223"/>
    <mergeCell ref="B18:F18"/>
    <mergeCell ref="B218:C218"/>
    <mergeCell ref="D218:E218"/>
    <mergeCell ref="F218:G218"/>
    <mergeCell ref="H218:I218"/>
    <mergeCell ref="B219:G219"/>
    <mergeCell ref="C222:D222"/>
    <mergeCell ref="G222:I222"/>
    <mergeCell ref="B216:C216"/>
    <mergeCell ref="D216:E216"/>
    <mergeCell ref="F216:G216"/>
    <mergeCell ref="H216:I216"/>
    <mergeCell ref="B217:C217"/>
    <mergeCell ref="D217:E217"/>
    <mergeCell ref="F217:G217"/>
    <mergeCell ref="H217:I217"/>
    <mergeCell ref="B214:C214"/>
    <mergeCell ref="D214:E214"/>
    <mergeCell ref="F214:G214"/>
    <mergeCell ref="B166:I166"/>
    <mergeCell ref="B161:C161"/>
    <mergeCell ref="D161:E161"/>
    <mergeCell ref="F161:G161"/>
    <mergeCell ref="H161:I161"/>
    <mergeCell ref="B162:C162"/>
    <mergeCell ref="D162:E162"/>
    <mergeCell ref="F162:G162"/>
    <mergeCell ref="H162:I162"/>
    <mergeCell ref="B157:C157"/>
    <mergeCell ref="D157:E157"/>
    <mergeCell ref="H157:I157"/>
    <mergeCell ref="B158:I158"/>
    <mergeCell ref="B160:C160"/>
    <mergeCell ref="D160:E160"/>
    <mergeCell ref="F160:G160"/>
    <mergeCell ref="H160:I160"/>
  </mergeCells>
  <conditionalFormatting sqref="A19">
    <cfRule type="expression" dxfId="52" priority="8" stopIfTrue="1">
      <formula>$N$18="Sole Bidder"</formula>
    </cfRule>
    <cfRule type="expression" dxfId="51" priority="9" stopIfTrue="1">
      <formula>$N$18=1</formula>
    </cfRule>
  </conditionalFormatting>
  <conditionalFormatting sqref="A20:A21">
    <cfRule type="expression" dxfId="50" priority="12" stopIfTrue="1">
      <formula>$N$20=2</formula>
    </cfRule>
  </conditionalFormatting>
  <conditionalFormatting sqref="A22">
    <cfRule type="expression" dxfId="49" priority="11" stopIfTrue="1">
      <formula>AND($N$20=2,$N$21="2 or more")</formula>
    </cfRule>
  </conditionalFormatting>
  <conditionalFormatting sqref="A35">
    <cfRule type="expression" dxfId="48" priority="4" stopIfTrue="1">
      <formula>$N$18="Sole Bidder"</formula>
    </cfRule>
  </conditionalFormatting>
  <conditionalFormatting sqref="A24:I24 A32:I33 F132:I132 F135 H135 D135:E136 F137:I137 F139:I144 F165:I165 D212:E212">
    <cfRule type="expression" dxfId="47" priority="5" stopIfTrue="1">
      <formula>$N$18="Sole Bidder"</formula>
    </cfRule>
  </conditionalFormatting>
  <conditionalFormatting sqref="A114:I114 A115:D115 F115:I116 A116:C116 A117:I118 A119:A124 D119:I124 A125:I131">
    <cfRule type="expression" dxfId="46" priority="19" stopIfTrue="1">
      <formula>$N$110&lt;2</formula>
    </cfRule>
  </conditionalFormatting>
  <conditionalFormatting sqref="A133:I133 A146:I152 A153:A156 D153:I156 A157:I164">
    <cfRule type="expression" dxfId="45" priority="20" stopIfTrue="1">
      <formula>$N$110&lt;2</formula>
    </cfRule>
    <cfRule type="expression" dxfId="44" priority="21" stopIfTrue="1">
      <formula>$N$112=1</formula>
    </cfRule>
  </conditionalFormatting>
  <conditionalFormatting sqref="A139:I139">
    <cfRule type="expression" dxfId="43" priority="7" stopIfTrue="1">
      <formula>#REF!="No"</formula>
    </cfRule>
  </conditionalFormatting>
  <conditionalFormatting sqref="A166:I168 A190:I190 A202:I202 A203">
    <cfRule type="expression" dxfId="42" priority="6" stopIfTrue="1">
      <formula>$N$18="Sole Bidder"</formula>
    </cfRule>
  </conditionalFormatting>
  <conditionalFormatting sqref="A181:I189 F212:I218">
    <cfRule type="expression" dxfId="41" priority="22" stopIfTrue="1">
      <formula>$N$110&lt;2</formula>
    </cfRule>
  </conditionalFormatting>
  <conditionalFormatting sqref="A191:I201 H212:I218">
    <cfRule type="expression" dxfId="40" priority="24" stopIfTrue="1">
      <formula>$N$112=1</formula>
    </cfRule>
  </conditionalFormatting>
  <conditionalFormatting sqref="A191:I201">
    <cfRule type="expression" dxfId="39" priority="23" stopIfTrue="1">
      <formula>$N$110&lt;2</formula>
    </cfRule>
  </conditionalFormatting>
  <conditionalFormatting sqref="B18 G18">
    <cfRule type="expression" dxfId="38" priority="13" stopIfTrue="1">
      <formula>$N$20=1</formula>
    </cfRule>
  </conditionalFormatting>
  <conditionalFormatting sqref="B19:I19">
    <cfRule type="expression" dxfId="37" priority="10" stopIfTrue="1">
      <formula>$N$20=2</formula>
    </cfRule>
  </conditionalFormatting>
  <conditionalFormatting sqref="F42:G45">
    <cfRule type="expression" dxfId="36" priority="15" stopIfTrue="1">
      <formula>$N$20=2</formula>
    </cfRule>
  </conditionalFormatting>
  <conditionalFormatting sqref="H35:I35">
    <cfRule type="expression" dxfId="35" priority="3" stopIfTrue="1">
      <formula>$N$20=2</formula>
    </cfRule>
  </conditionalFormatting>
  <conditionalFormatting sqref="H42:I45">
    <cfRule type="expression" dxfId="34" priority="16" stopIfTrue="1">
      <formula>AND($N$20=2,$N$21="2 or more")</formula>
    </cfRule>
  </conditionalFormatting>
  <conditionalFormatting sqref="H219:I219">
    <cfRule type="expression" dxfId="33" priority="2" stopIfTrue="1">
      <formula>$N$20=2</formula>
    </cfRule>
  </conditionalFormatting>
  <dataValidations count="1">
    <dataValidation type="list" allowBlank="1" showInputMessage="1" showErrorMessage="1" sqref="H214:H218 F138 F151 F118 D214:D218 F214:F218" xr:uid="{00000000-0002-0000-0500-000000000000}">
      <formula1>"Yes,No"</formula1>
    </dataValidation>
  </dataValidations>
  <printOptions horizontalCentered="1"/>
  <pageMargins left="0.42" right="0.28999999999999998" top="0.4" bottom="0.31" header="0.32" footer="0.24"/>
  <pageSetup paperSize="9" scale="72" fitToHeight="0" orientation="portrait" r:id="rId3"/>
  <headerFooter alignWithMargins="0"/>
  <drawing r:id="rId4"/>
  <legacyDrawing r:id="rId5"/>
  <mc:AlternateContent xmlns:mc="http://schemas.openxmlformats.org/markup-compatibility/2006">
    <mc:Choice Requires="x14">
      <controls>
        <mc:AlternateContent xmlns:mc="http://schemas.openxmlformats.org/markup-compatibility/2006">
          <mc:Choice Requires="x14">
            <control shapeId="95271" r:id="rId6" name="Check Box 39">
              <controlPr defaultSize="0" autoFill="0" autoLine="0" autoPict="0">
                <anchor moveWithCells="1">
                  <from>
                    <xdr:col>7</xdr:col>
                    <xdr:colOff>161925</xdr:colOff>
                    <xdr:row>34</xdr:row>
                    <xdr:rowOff>219075</xdr:rowOff>
                  </from>
                  <to>
                    <xdr:col>7</xdr:col>
                    <xdr:colOff>847725</xdr:colOff>
                    <xdr:row>34</xdr:row>
                    <xdr:rowOff>762000</xdr:rowOff>
                  </to>
                </anchor>
              </controlPr>
            </control>
          </mc:Choice>
        </mc:AlternateContent>
        <mc:AlternateContent xmlns:mc="http://schemas.openxmlformats.org/markup-compatibility/2006">
          <mc:Choice Requires="x14">
            <control shapeId="95272" r:id="rId7" name="Check Box 40">
              <controlPr defaultSize="0" autoFill="0" autoLine="0" autoPict="0">
                <anchor moveWithCells="1">
                  <from>
                    <xdr:col>8</xdr:col>
                    <xdr:colOff>133350</xdr:colOff>
                    <xdr:row>34</xdr:row>
                    <xdr:rowOff>257175</xdr:rowOff>
                  </from>
                  <to>
                    <xdr:col>8</xdr:col>
                    <xdr:colOff>876300</xdr:colOff>
                    <xdr:row>34</xdr:row>
                    <xdr:rowOff>685800</xdr:rowOff>
                  </to>
                </anchor>
              </controlPr>
            </control>
          </mc:Choice>
        </mc:AlternateContent>
        <mc:AlternateContent xmlns:mc="http://schemas.openxmlformats.org/markup-compatibility/2006">
          <mc:Choice Requires="x14">
            <control shapeId="95273" r:id="rId8" name="Check Box 41">
              <controlPr defaultSize="0" autoFill="0" autoLine="0" autoPict="0">
                <anchor moveWithCells="1">
                  <from>
                    <xdr:col>7</xdr:col>
                    <xdr:colOff>161925</xdr:colOff>
                    <xdr:row>218</xdr:row>
                    <xdr:rowOff>219075</xdr:rowOff>
                  </from>
                  <to>
                    <xdr:col>7</xdr:col>
                    <xdr:colOff>847725</xdr:colOff>
                    <xdr:row>219</xdr:row>
                    <xdr:rowOff>0</xdr:rowOff>
                  </to>
                </anchor>
              </controlPr>
            </control>
          </mc:Choice>
        </mc:AlternateContent>
        <mc:AlternateContent xmlns:mc="http://schemas.openxmlformats.org/markup-compatibility/2006">
          <mc:Choice Requires="x14">
            <control shapeId="95274" r:id="rId9" name="Check Box 42">
              <controlPr defaultSize="0" autoFill="0" autoLine="0" autoPict="0">
                <anchor moveWithCells="1">
                  <from>
                    <xdr:col>8</xdr:col>
                    <xdr:colOff>133350</xdr:colOff>
                    <xdr:row>218</xdr:row>
                    <xdr:rowOff>257175</xdr:rowOff>
                  </from>
                  <to>
                    <xdr:col>8</xdr:col>
                    <xdr:colOff>876300</xdr:colOff>
                    <xdr:row>219</xdr:row>
                    <xdr:rowOff>0</xdr:rowOff>
                  </to>
                </anchor>
              </controlPr>
            </control>
          </mc:Choice>
        </mc:AlternateContent>
        <mc:AlternateContent xmlns:mc="http://schemas.openxmlformats.org/markup-compatibility/2006">
          <mc:Choice Requires="x14">
            <control shapeId="95319" r:id="rId10" name="Check Box 87">
              <controlPr defaultSize="0" autoFill="0" autoLine="0" autoPict="0">
                <anchor moveWithCells="1" sizeWithCells="1">
                  <from>
                    <xdr:col>5</xdr:col>
                    <xdr:colOff>104775</xdr:colOff>
                    <xdr:row>85</xdr:row>
                    <xdr:rowOff>114300</xdr:rowOff>
                  </from>
                  <to>
                    <xdr:col>6</xdr:col>
                    <xdr:colOff>323850</xdr:colOff>
                    <xdr:row>85</xdr:row>
                    <xdr:rowOff>361950</xdr:rowOff>
                  </to>
                </anchor>
              </controlPr>
            </control>
          </mc:Choice>
        </mc:AlternateContent>
        <mc:AlternateContent xmlns:mc="http://schemas.openxmlformats.org/markup-compatibility/2006">
          <mc:Choice Requires="x14">
            <control shapeId="95320" r:id="rId11" name="Check Box 88">
              <controlPr defaultSize="0" autoFill="0" autoLine="0" autoPict="0">
                <anchor moveWithCells="1" sizeWithCells="1">
                  <from>
                    <xdr:col>5</xdr:col>
                    <xdr:colOff>114300</xdr:colOff>
                    <xdr:row>85</xdr:row>
                    <xdr:rowOff>438150</xdr:rowOff>
                  </from>
                  <to>
                    <xdr:col>6</xdr:col>
                    <xdr:colOff>257175</xdr:colOff>
                    <xdr:row>85</xdr:row>
                    <xdr:rowOff>685800</xdr:rowOff>
                  </to>
                </anchor>
              </controlPr>
            </control>
          </mc:Choice>
        </mc:AlternateContent>
        <mc:AlternateContent xmlns:mc="http://schemas.openxmlformats.org/markup-compatibility/2006">
          <mc:Choice Requires="x14">
            <control shapeId="95321" r:id="rId12" name="Check Box 89">
              <controlPr defaultSize="0" autoFill="0" autoLine="0" autoPict="0">
                <anchor moveWithCells="1" sizeWithCells="1">
                  <from>
                    <xdr:col>5</xdr:col>
                    <xdr:colOff>142875</xdr:colOff>
                    <xdr:row>85</xdr:row>
                    <xdr:rowOff>790575</xdr:rowOff>
                  </from>
                  <to>
                    <xdr:col>6</xdr:col>
                    <xdr:colOff>133350</xdr:colOff>
                    <xdr:row>85</xdr:row>
                    <xdr:rowOff>1019175</xdr:rowOff>
                  </to>
                </anchor>
              </controlPr>
            </control>
          </mc:Choice>
        </mc:AlternateContent>
        <mc:AlternateContent xmlns:mc="http://schemas.openxmlformats.org/markup-compatibility/2006">
          <mc:Choice Requires="x14">
            <control shapeId="95322" r:id="rId13" name="Check Box 90">
              <controlPr defaultSize="0" autoFill="0" autoLine="0" autoPict="0">
                <anchor moveWithCells="1" sizeWithCells="1">
                  <from>
                    <xdr:col>7</xdr:col>
                    <xdr:colOff>95250</xdr:colOff>
                    <xdr:row>85</xdr:row>
                    <xdr:rowOff>28575</xdr:rowOff>
                  </from>
                  <to>
                    <xdr:col>8</xdr:col>
                    <xdr:colOff>323850</xdr:colOff>
                    <xdr:row>85</xdr:row>
                    <xdr:rowOff>285750</xdr:rowOff>
                  </to>
                </anchor>
              </controlPr>
            </control>
          </mc:Choice>
        </mc:AlternateContent>
        <mc:AlternateContent xmlns:mc="http://schemas.openxmlformats.org/markup-compatibility/2006">
          <mc:Choice Requires="x14">
            <control shapeId="95323" r:id="rId14" name="Check Box 91">
              <controlPr defaultSize="0" autoFill="0" autoLine="0" autoPict="0">
                <anchor moveWithCells="1" sizeWithCells="1">
                  <from>
                    <xdr:col>7</xdr:col>
                    <xdr:colOff>104775</xdr:colOff>
                    <xdr:row>85</xdr:row>
                    <xdr:rowOff>361950</xdr:rowOff>
                  </from>
                  <to>
                    <xdr:col>8</xdr:col>
                    <xdr:colOff>257175</xdr:colOff>
                    <xdr:row>85</xdr:row>
                    <xdr:rowOff>628650</xdr:rowOff>
                  </to>
                </anchor>
              </controlPr>
            </control>
          </mc:Choice>
        </mc:AlternateContent>
        <mc:AlternateContent xmlns:mc="http://schemas.openxmlformats.org/markup-compatibility/2006">
          <mc:Choice Requires="x14">
            <control shapeId="95324" r:id="rId15" name="Check Box 92">
              <controlPr defaultSize="0" autoFill="0" autoLine="0" autoPict="0">
                <anchor moveWithCells="1" sizeWithCells="1">
                  <from>
                    <xdr:col>7</xdr:col>
                    <xdr:colOff>133350</xdr:colOff>
                    <xdr:row>85</xdr:row>
                    <xdr:rowOff>723900</xdr:rowOff>
                  </from>
                  <to>
                    <xdr:col>8</xdr:col>
                    <xdr:colOff>133350</xdr:colOff>
                    <xdr:row>85</xdr:row>
                    <xdr:rowOff>971550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tabColor indexed="57"/>
    <pageSetUpPr fitToPage="1"/>
  </sheetPr>
  <dimension ref="A1:I42"/>
  <sheetViews>
    <sheetView showGridLines="0" showZeros="0" topLeftCell="A8" zoomScaleNormal="100" zoomScaleSheetLayoutView="80" workbookViewId="0">
      <selection activeCell="F18" sqref="F18"/>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39.28515625" style="29" customWidth="1"/>
    <col min="6" max="7" width="24.28515625" style="142" customWidth="1"/>
    <col min="8" max="9" width="0" style="137" hidden="1" customWidth="1"/>
    <col min="10" max="15" width="0" style="25" hidden="1" customWidth="1"/>
    <col min="16" max="16384" width="9.140625" style="25"/>
  </cols>
  <sheetData>
    <row r="1" spans="1:8" ht="27.75" customHeight="1">
      <c r="A1" s="718" t="str">
        <f>'Attach 3(JV)'!A1</f>
        <v>Specification No. :NR1/NT/W-MISC/DOM/I00/24/08478 (Rfx: 5005009385)</v>
      </c>
      <c r="B1" s="718"/>
      <c r="C1" s="718"/>
      <c r="D1" s="718"/>
      <c r="E1" s="310"/>
      <c r="F1" s="320"/>
      <c r="G1" s="311" t="str">
        <f>"Attachment-4 " &amp; 'Attach 3(JV)'!AV1</f>
        <v xml:space="preserve">Attachment-4 </v>
      </c>
    </row>
    <row r="3" spans="1:8" ht="68.25" customHeight="1">
      <c r="A3" s="677" t="str">
        <f>'Attach 3(JV)'!A3</f>
        <v>Construction of Revetment wall for the tower foundation protection work at tower location number 134 in 400KV D/C Kashipur-Roorkee Transmission Line</v>
      </c>
      <c r="B3" s="678"/>
      <c r="C3" s="678"/>
      <c r="D3" s="678"/>
      <c r="E3" s="678"/>
      <c r="F3" s="678"/>
      <c r="G3" s="678"/>
    </row>
    <row r="4" spans="1:8" ht="20.100000000000001" customHeight="1">
      <c r="A4" s="28"/>
      <c r="H4" s="145"/>
    </row>
    <row r="5" spans="1:8" ht="20.100000000000001" customHeight="1">
      <c r="A5" s="713" t="s">
        <v>352</v>
      </c>
      <c r="B5" s="713"/>
      <c r="C5" s="713"/>
      <c r="D5" s="713"/>
      <c r="E5" s="713"/>
      <c r="F5" s="713"/>
      <c r="G5" s="713"/>
      <c r="H5" s="145"/>
    </row>
    <row r="6" spans="1:8" ht="20.100000000000001" customHeight="1">
      <c r="A6" s="32"/>
      <c r="H6" s="145"/>
    </row>
    <row r="7" spans="1:8" ht="20.100000000000001" customHeight="1">
      <c r="A7" s="33" t="str">
        <f>'Attach 3(JV)'!A7</f>
        <v>Bidder’s Name and Address (Sole Bidder) :</v>
      </c>
      <c r="F7" s="15" t="str">
        <f>'Attach 3(JV)'!E7</f>
        <v>To:</v>
      </c>
      <c r="H7" s="145"/>
    </row>
    <row r="8" spans="1:8" ht="36" customHeight="1">
      <c r="A8" s="711" t="str">
        <f>'Attach 3(JV)'!A8</f>
        <v/>
      </c>
      <c r="B8" s="711"/>
      <c r="C8" s="711"/>
      <c r="D8" s="711"/>
      <c r="F8" s="127" t="str">
        <f>'Attach 3(JV)'!E8</f>
        <v>Contracts &amp; Materials dept.</v>
      </c>
      <c r="H8" s="145"/>
    </row>
    <row r="9" spans="1:8" ht="20.100000000000001" customHeight="1">
      <c r="A9" s="13" t="s">
        <v>348</v>
      </c>
      <c r="B9" s="715" t="str">
        <f>'Attach 3(JV)'!B9</f>
        <v/>
      </c>
      <c r="C9" s="715"/>
      <c r="D9" s="715"/>
      <c r="F9" s="127" t="str">
        <f>'Attach 3(JV)'!E9</f>
        <v>Power Grid Corporation of India Ltd.,</v>
      </c>
      <c r="H9" s="145"/>
    </row>
    <row r="10" spans="1:8" ht="20.100000000000001" customHeight="1">
      <c r="A10" s="13" t="s">
        <v>349</v>
      </c>
      <c r="B10" s="715" t="str">
        <f>'Attach 3(JV)'!B10</f>
        <v/>
      </c>
      <c r="C10" s="715"/>
      <c r="D10" s="715"/>
      <c r="F10" s="127" t="str">
        <f>'Attach 3(JV)'!E10</f>
        <v>Northern Region–I, Regional Headquarter,</v>
      </c>
      <c r="H10" s="145"/>
    </row>
    <row r="11" spans="1:8" ht="20.100000000000001" customHeight="1">
      <c r="B11" s="715" t="str">
        <f>'Attach 3(JV)'!B11</f>
        <v/>
      </c>
      <c r="C11" s="715"/>
      <c r="D11" s="715"/>
      <c r="F11" s="127" t="str">
        <f>'Attach 3(JV)'!E11</f>
        <v xml:space="preserve">SCO Bay No. 5 to 10, Sector 16A, </v>
      </c>
    </row>
    <row r="12" spans="1:8" ht="20.100000000000001" customHeight="1">
      <c r="A12" s="32"/>
      <c r="B12" s="715" t="str">
        <f>'Attach 3(JV)'!B12</f>
        <v/>
      </c>
      <c r="C12" s="715"/>
      <c r="D12" s="715"/>
      <c r="E12" s="15"/>
      <c r="F12" s="127" t="str">
        <f>'Attach 3(JV)'!E12</f>
        <v>Faridabad-121002, Haryana</v>
      </c>
    </row>
    <row r="13" spans="1:8" ht="20.100000000000001" customHeight="1">
      <c r="A13" s="32"/>
      <c r="B13" s="122"/>
      <c r="C13" s="122"/>
      <c r="D13" s="122"/>
      <c r="E13" s="25"/>
      <c r="F13" s="143"/>
      <c r="G13" s="143"/>
    </row>
    <row r="14" spans="1:8" ht="20.100000000000001" customHeight="1">
      <c r="A14" s="32"/>
      <c r="B14" s="122"/>
      <c r="C14" s="122"/>
      <c r="D14" s="122"/>
    </row>
    <row r="15" spans="1:8" ht="20.100000000000001" customHeight="1">
      <c r="A15" s="29" t="s">
        <v>343</v>
      </c>
    </row>
    <row r="16" spans="1:8" ht="20.100000000000001" customHeight="1">
      <c r="A16" s="32"/>
    </row>
    <row r="17" spans="1:9" ht="50.1" customHeight="1">
      <c r="A17" s="897" t="str">
        <f>"We hereby certify that equipment and materials to be supplied are produced in " &amp;H26 &amp; " eligible source " &amp; F26</f>
        <v>We hereby certify that equipment and materials to be supplied are produced in [Name of Countries],  eligible source country.</v>
      </c>
      <c r="B17" s="897"/>
      <c r="C17" s="897"/>
      <c r="D17" s="897"/>
      <c r="E17" s="897"/>
      <c r="F17" s="144" t="s">
        <v>182</v>
      </c>
      <c r="G17" s="144" t="s">
        <v>183</v>
      </c>
    </row>
    <row r="18" spans="1:9" ht="45" customHeight="1">
      <c r="A18" s="896" t="str">
        <f>"We hereby certify that our company is incorporated and registered in " &amp;I26 &amp; " eligible source " &amp;G26</f>
        <v>We hereby certify that our company is incorporated and registered in [Name of Countries],  eligible source country.</v>
      </c>
      <c r="B18" s="896"/>
      <c r="C18" s="896"/>
      <c r="D18" s="896"/>
      <c r="E18" s="896"/>
      <c r="F18" s="149" t="s">
        <v>154</v>
      </c>
      <c r="G18" s="149" t="s">
        <v>154</v>
      </c>
      <c r="H18" s="134" t="str">
        <f t="shared" ref="H18:I25" si="0">IF(F18 = "", "", F18&amp; ", ")</f>
        <v xml:space="preserve">[Name of Countries], </v>
      </c>
      <c r="I18" s="134" t="str">
        <f t="shared" si="0"/>
        <v xml:space="preserve">[Name of Countries], </v>
      </c>
    </row>
    <row r="19" spans="1:9" ht="33" customHeight="1">
      <c r="A19" s="147"/>
      <c r="B19" s="147"/>
      <c r="C19" s="147"/>
      <c r="D19" s="147"/>
      <c r="E19" s="147"/>
      <c r="F19" s="149"/>
      <c r="G19" s="149"/>
      <c r="H19" s="134" t="str">
        <f t="shared" si="0"/>
        <v/>
      </c>
      <c r="I19" s="134" t="str">
        <f t="shared" si="0"/>
        <v/>
      </c>
    </row>
    <row r="20" spans="1:9" ht="33" customHeight="1">
      <c r="A20" s="147"/>
      <c r="B20" s="147"/>
      <c r="C20" s="147"/>
      <c r="D20" s="37"/>
      <c r="E20" s="147"/>
      <c r="F20" s="149"/>
      <c r="G20" s="149"/>
      <c r="H20" s="134" t="str">
        <f t="shared" si="0"/>
        <v/>
      </c>
      <c r="I20" s="134" t="str">
        <f t="shared" si="0"/>
        <v/>
      </c>
    </row>
    <row r="21" spans="1:9" ht="33" customHeight="1">
      <c r="A21" s="36" t="s">
        <v>7</v>
      </c>
      <c r="B21" s="67" t="str">
        <f>'Attach 3(JV)'!B24</f>
        <v>--</v>
      </c>
      <c r="D21" s="37" t="s">
        <v>5</v>
      </c>
      <c r="E21" s="240" t="str">
        <f>'Attach 3(JV)'!E24</f>
        <v/>
      </c>
      <c r="F21" s="149"/>
      <c r="G21" s="149"/>
      <c r="H21" s="134" t="str">
        <f t="shared" si="0"/>
        <v/>
      </c>
      <c r="I21" s="134" t="str">
        <f t="shared" si="0"/>
        <v/>
      </c>
    </row>
    <row r="22" spans="1:9" ht="33" customHeight="1">
      <c r="A22" s="36" t="s">
        <v>8</v>
      </c>
      <c r="B22" s="240" t="str">
        <f>'Attach 3(JV)'!B25</f>
        <v/>
      </c>
      <c r="D22" s="37" t="s">
        <v>6</v>
      </c>
      <c r="E22" s="240" t="str">
        <f>'Attach 3(JV)'!E25</f>
        <v/>
      </c>
      <c r="F22" s="149"/>
      <c r="G22" s="149"/>
      <c r="H22" s="134" t="str">
        <f t="shared" si="0"/>
        <v/>
      </c>
      <c r="I22" s="134" t="str">
        <f t="shared" si="0"/>
        <v/>
      </c>
    </row>
    <row r="23" spans="1:9" ht="33" customHeight="1">
      <c r="D23" s="37"/>
      <c r="F23" s="149"/>
      <c r="G23" s="149"/>
      <c r="H23" s="134" t="str">
        <f t="shared" si="0"/>
        <v/>
      </c>
      <c r="I23" s="134" t="str">
        <f t="shared" si="0"/>
        <v/>
      </c>
    </row>
    <row r="24" spans="1:9" ht="33" customHeight="1">
      <c r="D24" s="37"/>
      <c r="F24" s="149"/>
      <c r="G24" s="149"/>
      <c r="H24" s="134" t="str">
        <f t="shared" si="0"/>
        <v/>
      </c>
      <c r="I24" s="134" t="str">
        <f t="shared" si="0"/>
        <v/>
      </c>
    </row>
    <row r="25" spans="1:9" ht="33" customHeight="1">
      <c r="A25" s="25"/>
      <c r="B25" s="25"/>
      <c r="C25" s="25"/>
      <c r="D25" s="25"/>
      <c r="E25" s="25"/>
      <c r="F25" s="149"/>
      <c r="G25" s="149"/>
      <c r="H25" s="134" t="str">
        <f t="shared" si="0"/>
        <v/>
      </c>
      <c r="I25" s="134" t="str">
        <f t="shared" si="0"/>
        <v/>
      </c>
    </row>
    <row r="26" spans="1:9" ht="33" customHeight="1">
      <c r="A26" s="25"/>
      <c r="B26" s="25"/>
      <c r="C26" s="25"/>
      <c r="D26" s="25"/>
      <c r="E26" s="25"/>
      <c r="F26" s="146" t="str">
        <f>IF((8-COUNTBLANK(F18:F25)) &lt;2, "country.", "countries.")</f>
        <v>country.</v>
      </c>
      <c r="G26" s="146" t="str">
        <f>IF((8-COUNTBLANK(G18:G25)) &lt;2, "country.", "countries.")</f>
        <v>country.</v>
      </c>
      <c r="H26" s="134" t="str">
        <f>IF(COUNTBLANK(F18:F25) =8, "[Enter the name of country where from equipments &amp; material shall be supplied]",CONCATENATE(H18,H19,H20,H21,H22,H23,H24,H25))</f>
        <v xml:space="preserve">[Name of Countries], </v>
      </c>
      <c r="I26" s="134"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algorithmName="SHA-512" hashValue="KcXS6eFBzrmc89/K8Sd3U7IVR8566fMlscolX7CESDUVOvt9Adj2lEY9/tZDRABD5yNAnxXsfBDe7gMY6VT11w==" saltValue="yreUmStjbODpvQDnl3s42w==" spinCount="100000" sheet="1" formatColumns="0" formatRows="0" selectLockedCells="1"/>
  <customSheetViews>
    <customSheetView guid="{7706378E-40E2-4583-90AF-E6E1DCB3696C}" scale="80" showPageBreaks="1" showGridLines="0" zeroValues="0" fitToPage="1" printArea="1" hiddenColumns="1" view="pageBreakPreview" topLeftCell="A7">
      <selection activeCell="F18" sqref="F18"/>
      <pageMargins left="0.75" right="0.63" top="0.57999999999999996" bottom="0.6" header="0.34" footer="0.35"/>
      <pageSetup scale="68" orientation="portrait" r:id="rId1"/>
      <headerFooter alignWithMargins="0">
        <oddFooter>&amp;R&amp;"Book Antiqua,Bold"&amp;8 Page &amp;P of &amp;N</oddFooter>
      </headerFooter>
    </customSheetView>
    <customSheetView guid="{FA2C7011-FA7A-401B-B8DD-29ECBD541846}" showPageBreaks="1" showGridLines="0" zeroValues="0" fitToPage="1" printArea="1" hiddenColumns="1" view="pageBreakPreview" topLeftCell="A16">
      <selection activeCell="F18" sqref="F18"/>
      <pageMargins left="0.75" right="0.63" top="0.57999999999999996" bottom="0.6" header="0.34" footer="0.35"/>
      <pageSetup scale="68" orientation="portrait" r:id="rId2"/>
      <headerFooter alignWithMargins="0">
        <oddFooter>&amp;R&amp;"Book Antiqua,Bold"&amp;8 Page &amp;P of &amp;N</oddFooter>
      </headerFooter>
    </customSheetView>
    <customSheetView guid="{72B383D4-8341-48BE-BBCC-63C6785ABF81}" showPageBreaks="1" showGridLines="0" zeroValues="0" fitToPage="1" printArea="1" hiddenColumns="1" view="pageBreakPreview">
      <selection activeCell="F18" sqref="F18"/>
      <pageMargins left="0.75" right="0.63" top="0.57999999999999996" bottom="0.6" header="0.34" footer="0.35"/>
      <pageSetup scale="68" orientation="portrait" r:id="rId3"/>
      <headerFooter alignWithMargins="0">
        <oddFooter>&amp;R&amp;"Book Antiqua,Bold"&amp;8 Page &amp;P of &amp;N</oddFooter>
      </headerFooter>
    </customSheetView>
    <customSheetView guid="{347D9A5E-5167-4CD7-A121-BEAF211F64E4}" showPageBreaks="1" showGridLines="0" zeroValues="0" fitToPage="1" printArea="1" hiddenColumns="1" view="pageBreakPreview">
      <selection activeCell="F18" sqref="F18"/>
      <pageMargins left="0.75" right="0.63" top="0.57999999999999996" bottom="0.6" header="0.34" footer="0.35"/>
      <pageSetup scale="68" orientation="portrait" r:id="rId4"/>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5"/>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6"/>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7"/>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8"/>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9"/>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10"/>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11"/>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16"/>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21"/>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22"/>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23"/>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24"/>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25"/>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26"/>
      <headerFooter alignWithMargins="0">
        <oddFooter>&amp;R&amp;"Book Antiqua,Bold"&amp;8 Page &amp;P of &amp;N</oddFooter>
      </headerFooter>
    </customSheetView>
    <customSheetView guid="{BA86FE7A-199D-4ABD-A444-AE6BFDF4BCC9}" showPageBreaks="1" showGridLines="0" zeroValues="0" fitToPage="1" printArea="1" hiddenColumns="1" view="pageBreakPreview" topLeftCell="A7">
      <selection activeCell="F23" sqref="F23"/>
      <pageMargins left="0.75" right="0.63" top="0.57999999999999996" bottom="0.6" header="0.34" footer="0.35"/>
      <pageSetup scale="67" orientation="portrait" r:id="rId27"/>
      <headerFooter alignWithMargins="0">
        <oddFooter>&amp;R&amp;"Book Antiqua,Bold"&amp;8 Page &amp;P of &amp;N</oddFooter>
      </headerFooter>
    </customSheetView>
    <customSheetView guid="{47D52ECC-373D-4A7A-838F-7112A4A0A94F}" showPageBreaks="1" showGridLines="0" zeroValues="0" fitToPage="1" printArea="1" hiddenColumns="1" view="pageBreakPreview">
      <selection activeCell="F18" sqref="F18"/>
      <pageMargins left="0.75" right="0.63" top="0.57999999999999996" bottom="0.6" header="0.34" footer="0.35"/>
      <pageSetup scale="68" orientation="portrait" r:id="rId28"/>
      <headerFooter alignWithMargins="0">
        <oddFooter>&amp;R&amp;"Book Antiqua,Bold"&amp;8 Page &amp;P of &amp;N</oddFooter>
      </headerFooter>
    </customSheetView>
    <customSheetView guid="{FB41F969-87BE-4AD1-A99C-A5F9EA1C8FCB}" showPageBreaks="1" showGridLines="0" zeroValues="0" fitToPage="1" printArea="1" hiddenColumns="1" view="pageBreakPreview" topLeftCell="A16">
      <selection activeCell="F18" sqref="F18"/>
      <pageMargins left="0.75" right="0.63" top="0.57999999999999996" bottom="0.6" header="0.34" footer="0.35"/>
      <pageSetup scale="67" orientation="portrait" r:id="rId29"/>
      <headerFooter alignWithMargins="0">
        <oddFooter>&amp;R&amp;"Book Antiqua,Bold"&amp;8 Page &amp;P of &amp;N</oddFooter>
      </headerFooter>
    </customSheetView>
    <customSheetView guid="{6B7F77A9-4430-40F3-B9B2-DA771FBECFA7}" scale="80" showPageBreaks="1" showGridLines="0" zeroValues="0" fitToPage="1" printArea="1" hiddenColumns="1" view="pageBreakPreview" topLeftCell="A7">
      <selection activeCell="F18" sqref="F18"/>
      <pageMargins left="0.75" right="0.63" top="0.57999999999999996" bottom="0.6" header="0.34" footer="0.35"/>
      <pageSetup scale="68" orientation="portrait" r:id="rId30"/>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8" orientation="portrait" r:id="rId31"/>
  <headerFooter alignWithMargins="0">
    <oddFooter>&amp;R&amp;"Book Antiqua,Bold"&amp;8 Page &amp;P of &amp;N</oddFooter>
  </headerFooter>
  <drawing r:id="rId3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tabColor indexed="10"/>
    <pageSetUpPr fitToPage="1"/>
  </sheetPr>
  <dimension ref="A1:AL40"/>
  <sheetViews>
    <sheetView showGridLines="0" showZeros="0" topLeftCell="A8" zoomScaleNormal="100" zoomScaleSheetLayoutView="70" workbookViewId="0">
      <selection activeCell="B16" sqref="B16"/>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203"/>
    <col min="9" max="38" width="9.140625" style="204"/>
    <col min="39" max="16384" width="9.140625" style="25"/>
  </cols>
  <sheetData>
    <row r="1" spans="1:38" ht="36.75" customHeight="1">
      <c r="A1" s="718" t="str">
        <f>'Attach 3(JV)'!A1</f>
        <v>Specification No. :NR1/NT/W-MISC/DOM/I00/24/08478 (Rfx: 5005009385)</v>
      </c>
      <c r="B1" s="718"/>
      <c r="C1" s="718"/>
      <c r="D1" s="22"/>
      <c r="E1" s="311" t="str">
        <f>"Attachment-4(A) "&amp; 'Attach 3(JV)'!AT1</f>
        <v xml:space="preserve">Attachment-4(A) </v>
      </c>
    </row>
    <row r="2" spans="1:38" ht="11.1" customHeight="1"/>
    <row r="3" spans="1:38" ht="84" customHeight="1">
      <c r="A3" s="677" t="str">
        <f>'Attach 3(JV)'!A3</f>
        <v>Construction of Revetment wall for the tower foundation protection work at tower location number 134 in 400KV D/C Kashipur-Roorkee Transmission Line</v>
      </c>
      <c r="B3" s="678"/>
      <c r="C3" s="678"/>
      <c r="D3" s="678"/>
      <c r="E3" s="678"/>
      <c r="F3" s="205"/>
      <c r="G3" s="206"/>
      <c r="H3" s="205"/>
    </row>
    <row r="4" spans="1:38" ht="11.1" customHeight="1">
      <c r="A4" s="28"/>
      <c r="H4" s="207"/>
      <c r="I4" s="208"/>
    </row>
    <row r="5" spans="1:38" ht="20.100000000000001" customHeight="1">
      <c r="A5" s="713" t="s">
        <v>353</v>
      </c>
      <c r="B5" s="713"/>
      <c r="C5" s="713"/>
      <c r="D5" s="713"/>
      <c r="E5" s="713"/>
      <c r="F5" s="205"/>
      <c r="H5" s="207"/>
      <c r="I5" s="208"/>
    </row>
    <row r="6" spans="1:38" ht="11.1" customHeight="1">
      <c r="A6" s="32"/>
      <c r="H6" s="207"/>
      <c r="I6" s="208"/>
    </row>
    <row r="7" spans="1:38" ht="20.100000000000001" customHeight="1">
      <c r="A7" s="33" t="str">
        <f>'Attach 3(JV)'!A7</f>
        <v>Bidder’s Name and Address (Sole Bidder) :</v>
      </c>
      <c r="D7" s="15" t="str">
        <f>'Attach 3(JV)'!E7</f>
        <v>To:</v>
      </c>
      <c r="H7" s="207"/>
      <c r="I7" s="208"/>
    </row>
    <row r="8" spans="1:38" s="148" customFormat="1" ht="36" customHeight="1">
      <c r="A8" s="711" t="str">
        <f>'Attach 3(JV)'!A8</f>
        <v/>
      </c>
      <c r="B8" s="711"/>
      <c r="C8" s="711"/>
      <c r="D8" s="12" t="str">
        <f>'Attach 3(JV)'!E8</f>
        <v>Contracts &amp; Materials dept.</v>
      </c>
      <c r="E8" s="32"/>
      <c r="F8" s="209"/>
      <c r="G8" s="209"/>
      <c r="H8" s="210"/>
      <c r="I8" s="211"/>
      <c r="J8" s="212"/>
      <c r="K8" s="212"/>
      <c r="L8" s="212"/>
      <c r="M8" s="212"/>
      <c r="N8" s="212"/>
      <c r="O8" s="212"/>
      <c r="P8" s="212"/>
      <c r="Q8" s="212"/>
      <c r="R8" s="212"/>
      <c r="S8" s="212"/>
      <c r="T8" s="212"/>
      <c r="U8" s="212"/>
      <c r="V8" s="212"/>
      <c r="W8" s="212"/>
      <c r="X8" s="212"/>
      <c r="Y8" s="212"/>
      <c r="Z8" s="212"/>
      <c r="AA8" s="212"/>
      <c r="AB8" s="212"/>
      <c r="AC8" s="212"/>
      <c r="AD8" s="212"/>
      <c r="AE8" s="212"/>
      <c r="AF8" s="212"/>
      <c r="AG8" s="212"/>
      <c r="AH8" s="212"/>
      <c r="AI8" s="212"/>
      <c r="AJ8" s="212"/>
      <c r="AK8" s="212"/>
      <c r="AL8" s="212"/>
    </row>
    <row r="9" spans="1:38" ht="20.100000000000001" customHeight="1">
      <c r="A9" s="13" t="s">
        <v>348</v>
      </c>
      <c r="B9" s="715" t="str">
        <f>'Attach 3(JV)'!B9</f>
        <v/>
      </c>
      <c r="C9" s="715"/>
      <c r="D9" s="12" t="str">
        <f>'Attach 3(JV)'!E9</f>
        <v>Power Grid Corporation of India Ltd.,</v>
      </c>
      <c r="H9" s="207"/>
      <c r="I9" s="208"/>
    </row>
    <row r="10" spans="1:38" ht="20.100000000000001" customHeight="1">
      <c r="A10" s="13" t="s">
        <v>349</v>
      </c>
      <c r="B10" s="715" t="str">
        <f>'Attach 3(JV)'!B10</f>
        <v/>
      </c>
      <c r="C10" s="715"/>
      <c r="D10" s="12" t="str">
        <f>'Attach 3(JV)'!E10</f>
        <v>Northern Region–I, Regional Headquarter,</v>
      </c>
      <c r="H10" s="207"/>
      <c r="I10" s="208"/>
    </row>
    <row r="11" spans="1:38" ht="20.100000000000001" customHeight="1">
      <c r="B11" s="715" t="str">
        <f>'Attach 3(JV)'!B11</f>
        <v/>
      </c>
      <c r="C11" s="715"/>
      <c r="D11" s="12" t="str">
        <f>'Attach 3(JV)'!E11</f>
        <v xml:space="preserve">SCO Bay No. 5 to 10, Sector 16A, </v>
      </c>
    </row>
    <row r="12" spans="1:38" ht="15" customHeight="1">
      <c r="A12" s="32"/>
      <c r="B12" s="715" t="str">
        <f>'Attach 3(JV)'!B12</f>
        <v/>
      </c>
      <c r="C12" s="715"/>
      <c r="D12" s="12" t="str">
        <f>'Attach 3(JV)'!E12</f>
        <v>Faridabad-121002, Haryana</v>
      </c>
    </row>
    <row r="13" spans="1:38" ht="20.100000000000001" customHeight="1">
      <c r="A13" s="29" t="s">
        <v>343</v>
      </c>
    </row>
    <row r="14" spans="1:38" ht="72" customHeight="1">
      <c r="A14" s="898" t="s">
        <v>354</v>
      </c>
      <c r="B14" s="898"/>
      <c r="C14" s="898"/>
      <c r="D14" s="898"/>
      <c r="E14" s="898"/>
    </row>
    <row r="15" spans="1:38" ht="20.100000000000001" customHeight="1">
      <c r="A15" s="129" t="s">
        <v>360</v>
      </c>
      <c r="B15" s="129" t="s">
        <v>361</v>
      </c>
      <c r="C15" s="129" t="s">
        <v>362</v>
      </c>
      <c r="D15" s="129" t="s">
        <v>344</v>
      </c>
      <c r="E15" s="129" t="s">
        <v>345</v>
      </c>
    </row>
    <row r="16" spans="1:38" ht="20.100000000000001" customHeight="1">
      <c r="A16" s="130">
        <v>1</v>
      </c>
      <c r="B16" s="242"/>
      <c r="C16" s="242"/>
      <c r="D16" s="242"/>
      <c r="E16" s="242"/>
    </row>
    <row r="17" spans="1:5" ht="20.100000000000001" customHeight="1">
      <c r="A17" s="131">
        <v>2</v>
      </c>
      <c r="B17" s="243"/>
      <c r="C17" s="243"/>
      <c r="D17" s="243"/>
      <c r="E17" s="243"/>
    </row>
    <row r="18" spans="1:5" ht="20.100000000000001" customHeight="1">
      <c r="A18" s="131">
        <v>3</v>
      </c>
      <c r="B18" s="243"/>
      <c r="C18" s="243"/>
      <c r="D18" s="243"/>
      <c r="E18" s="243"/>
    </row>
    <row r="19" spans="1:5" ht="20.100000000000001" customHeight="1">
      <c r="A19" s="131">
        <v>4</v>
      </c>
      <c r="B19" s="243"/>
      <c r="C19" s="243"/>
      <c r="D19" s="243"/>
      <c r="E19" s="243"/>
    </row>
    <row r="20" spans="1:5" ht="19.5" customHeight="1">
      <c r="A20" s="132">
        <v>5</v>
      </c>
      <c r="B20" s="244"/>
      <c r="C20" s="244"/>
      <c r="D20" s="244"/>
      <c r="E20" s="244"/>
    </row>
    <row r="21" spans="1:5" ht="62.25" customHeight="1">
      <c r="A21" s="25"/>
      <c r="B21" s="25"/>
      <c r="C21" s="25"/>
      <c r="D21" s="25"/>
      <c r="E21" s="25"/>
    </row>
    <row r="22" spans="1:5" ht="62.25" customHeight="1">
      <c r="A22" s="898" t="s">
        <v>355</v>
      </c>
      <c r="B22" s="898"/>
      <c r="C22" s="898"/>
      <c r="D22" s="898"/>
      <c r="E22" s="898"/>
    </row>
    <row r="23" spans="1:5" ht="15.95" customHeight="1"/>
    <row r="24" spans="1:5" ht="23.1" customHeight="1">
      <c r="C24" s="37"/>
    </row>
    <row r="25" spans="1:5" ht="23.1" customHeight="1">
      <c r="A25" s="36" t="s">
        <v>7</v>
      </c>
      <c r="B25" s="67" t="str">
        <f>'Attach 3(JV)'!B24</f>
        <v>--</v>
      </c>
      <c r="C25" s="37" t="s">
        <v>5</v>
      </c>
      <c r="D25" s="899" t="str">
        <f>'Attach 3(JV)'!E24</f>
        <v/>
      </c>
      <c r="E25" s="899"/>
    </row>
    <row r="26" spans="1:5" ht="56.25" customHeight="1">
      <c r="A26" s="36" t="s">
        <v>8</v>
      </c>
      <c r="B26" s="240" t="str">
        <f>'Attach 3(JV)'!B25</f>
        <v/>
      </c>
      <c r="C26" s="37" t="s">
        <v>6</v>
      </c>
      <c r="D26" s="240"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GrUVZxn9QmXMpxZMK3IzloDyd5Gx8WCMVWGSMdBLZVhps7yb9PKEk7ztvtUccXMsAJBqtU0cV7aHRk+jvZ0uNQ==" saltValue="v8vtOGmmZ3bKBhHfmpcchA==" spinCount="100000" sheet="1" formatColumns="0" formatRows="0" selectLockedCells="1"/>
  <customSheetViews>
    <customSheetView guid="{7706378E-40E2-4583-90AF-E6E1DCB3696C}" scale="90" showPageBreaks="1" showGridLines="0" zeroValues="0" fitToPage="1" printArea="1" view="pageBreakPreview">
      <selection activeCell="B16" sqref="B16"/>
      <pageMargins left="0.75" right="0.63" top="0.57999999999999996" bottom="0.4" header="0.34" footer="0.2"/>
      <pageSetup scale="94" orientation="portrait" r:id="rId1"/>
      <headerFooter alignWithMargins="0">
        <oddFooter>&amp;R&amp;"Book Antiqua,Bold"&amp;8 Page &amp;P of &amp;N</oddFooter>
      </headerFooter>
    </customSheetView>
    <customSheetView guid="{FA2C7011-FA7A-401B-B8DD-29ECBD541846}" scale="90" showPageBreaks="1" showGridLines="0" zeroValues="0" fitToPage="1" printArea="1" view="pageBreakPreview" topLeftCell="A10">
      <selection activeCell="B16" sqref="B16"/>
      <pageMargins left="0.75" right="0.63" top="0.57999999999999996" bottom="0.4" header="0.34" footer="0.2"/>
      <pageSetup scale="96" orientation="portrait" r:id="rId2"/>
      <headerFooter alignWithMargins="0">
        <oddFooter>&amp;R&amp;"Book Antiqua,Bold"&amp;8 Page &amp;P of &amp;N</oddFooter>
      </headerFooter>
    </customSheetView>
    <customSheetView guid="{72B383D4-8341-48BE-BBCC-63C6785ABF81}" scale="110" showPageBreaks="1" showGridLines="0" zeroValues="0" fitToPage="1" printArea="1" view="pageBreakPreview" topLeftCell="A16">
      <selection activeCell="B16" sqref="B16"/>
      <pageMargins left="0.75" right="0.63" top="0.57999999999999996" bottom="0.4" header="0.34" footer="0.2"/>
      <pageSetup scale="96" orientation="portrait" r:id="rId3"/>
      <headerFooter alignWithMargins="0">
        <oddFooter>&amp;R&amp;"Book Antiqua,Bold"&amp;8 Page &amp;P of &amp;N</oddFooter>
      </headerFooter>
    </customSheetView>
    <customSheetView guid="{347D9A5E-5167-4CD7-A121-BEAF211F64E4}" scale="110" showPageBreaks="1" showGridLines="0" zeroValues="0" fitToPage="1" printArea="1" view="pageBreakPreview">
      <selection activeCell="B16" sqref="B16"/>
      <pageMargins left="0.75" right="0.63" top="0.57999999999999996" bottom="0.4" header="0.34" footer="0.2"/>
      <pageSetup scale="96" orientation="portrait" r:id="rId4"/>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5"/>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6"/>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7"/>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8"/>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9"/>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10"/>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11"/>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12"/>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13"/>
      <headerFooter alignWithMargins="0">
        <oddFooter>&amp;R&amp;"Book Antiqua,Bold"&amp;8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14"/>
      <headerFooter alignWithMargins="0">
        <oddFooter>&amp;R&amp;"Book Antiqua,Bold"&amp;8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16"/>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18"/>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19"/>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20"/>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21"/>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22"/>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23"/>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24"/>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25"/>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26"/>
      <headerFooter alignWithMargins="0">
        <oddFooter>&amp;R&amp;"Book Antiqua,Bold"&amp;8 Page &amp;P of &amp;N</oddFooter>
      </headerFooter>
    </customSheetView>
    <customSheetView guid="{BA86FE7A-199D-4ABD-A444-AE6BFDF4BCC9}" scale="145" showPageBreaks="1" showGridLines="0" zeroValues="0" fitToPage="1" printArea="1" view="pageBreakPreview" topLeftCell="A4">
      <selection activeCell="B17" sqref="B17"/>
      <pageMargins left="0.75" right="0.63" top="0.57999999999999996" bottom="0.4" header="0.34" footer="0.2"/>
      <pageSetup orientation="portrait" r:id="rId27"/>
      <headerFooter alignWithMargins="0">
        <oddFooter>&amp;R&amp;"Book Antiqua,Bold"&amp;8 Page &amp;P of &amp;N</oddFooter>
      </headerFooter>
    </customSheetView>
    <customSheetView guid="{47D52ECC-373D-4A7A-838F-7112A4A0A94F}" scale="110" showPageBreaks="1" showGridLines="0" zeroValues="0" fitToPage="1" printArea="1" view="pageBreakPreview">
      <selection activeCell="B16" sqref="B16"/>
      <pageMargins left="0.75" right="0.63" top="0.57999999999999996" bottom="0.4" header="0.34" footer="0.2"/>
      <pageSetup scale="96" orientation="portrait" r:id="rId28"/>
      <headerFooter alignWithMargins="0">
        <oddFooter>&amp;R&amp;"Book Antiqua,Bold"&amp;8 Page &amp;P of &amp;N</oddFooter>
      </headerFooter>
    </customSheetView>
    <customSheetView guid="{FB41F969-87BE-4AD1-A99C-A5F9EA1C8FCB}" scale="90" showPageBreaks="1" showGridLines="0" zeroValues="0" fitToPage="1" printArea="1" view="pageBreakPreview" topLeftCell="A10">
      <selection activeCell="B16" sqref="B16"/>
      <pageMargins left="0.75" right="0.63" top="0.57999999999999996" bottom="0.4" header="0.34" footer="0.2"/>
      <pageSetup scale="92" orientation="portrait" r:id="rId29"/>
      <headerFooter alignWithMargins="0">
        <oddFooter>&amp;R&amp;"Book Antiqua,Bold"&amp;8 Page &amp;P of &amp;N</oddFooter>
      </headerFooter>
    </customSheetView>
    <customSheetView guid="{6B7F77A9-4430-40F3-B9B2-DA771FBECFA7}" scale="90" showPageBreaks="1" showGridLines="0" zeroValues="0" fitToPage="1" printArea="1" view="pageBreakPreview">
      <selection activeCell="B16" sqref="B16"/>
      <pageMargins left="0.75" right="0.63" top="0.57999999999999996" bottom="0.4" header="0.34" footer="0.2"/>
      <pageSetup scale="94" orientation="portrait" r:id="rId30"/>
      <headerFooter alignWithMargins="0">
        <oddFooter>&amp;R&amp;"Book Antiqua,Bold"&amp;8 Page &amp;P of &amp;N</oddFooter>
      </headerFooter>
    </customSheetView>
  </customSheetViews>
  <mergeCells count="11">
    <mergeCell ref="D25:E25"/>
    <mergeCell ref="A22:E22"/>
    <mergeCell ref="B9:C9"/>
    <mergeCell ref="B10:C10"/>
    <mergeCell ref="B11:C11"/>
    <mergeCell ref="B12:C12"/>
    <mergeCell ref="A1:C1"/>
    <mergeCell ref="A3:E3"/>
    <mergeCell ref="A5:E5"/>
    <mergeCell ref="A14:E14"/>
    <mergeCell ref="A8:C8"/>
  </mergeCells>
  <phoneticPr fontId="7" type="noConversion"/>
  <pageMargins left="0.75" right="0.63" top="0.57999999999999996" bottom="0.4" header="0.34" footer="0.2"/>
  <pageSetup scale="94" orientation="portrait" r:id="rId31"/>
  <headerFooter alignWithMargins="0">
    <oddFooter>&amp;R&amp;"Book Antiqua,Bold"&amp;8 Page &amp;P of &amp;N</oddFooter>
  </headerFooter>
  <drawing r:id="rId3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tabColor indexed="15"/>
    <pageSetUpPr fitToPage="1"/>
  </sheetPr>
  <dimension ref="A1:I35"/>
  <sheetViews>
    <sheetView showGridLines="0" zoomScaleNormal="100" zoomScaleSheetLayoutView="70" workbookViewId="0">
      <selection activeCell="E8" sqref="E8"/>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ht="31.5" customHeight="1">
      <c r="A1" s="718" t="str">
        <f>'Attach 3(JV)'!A1</f>
        <v>Specification No. :NR1/NT/W-MISC/DOM/I00/24/08478 (Rfx: 5005009385)</v>
      </c>
      <c r="B1" s="718"/>
      <c r="C1" s="718"/>
      <c r="D1" s="718"/>
      <c r="E1" s="311" t="str">
        <f>"Attachment-4(B) "&amp; 'Attach 3(JV)'!AT1</f>
        <v xml:space="preserve">Attachment-4(B) </v>
      </c>
    </row>
    <row r="3" spans="1:9" ht="82.5" customHeight="1">
      <c r="A3" s="677" t="str">
        <f>'Attach 3(JV)'!A3</f>
        <v>Construction of Revetment wall for the tower foundation protection work at tower location number 134 in 400KV D/C Kashipur-Roorkee Transmission Line</v>
      </c>
      <c r="B3" s="678"/>
      <c r="C3" s="678"/>
      <c r="D3" s="678"/>
      <c r="E3" s="678"/>
      <c r="F3" s="26"/>
      <c r="G3" s="27"/>
      <c r="H3" s="26"/>
    </row>
    <row r="4" spans="1:9" ht="20.100000000000001" customHeight="1">
      <c r="A4" s="28"/>
      <c r="H4" s="30"/>
      <c r="I4" s="11"/>
    </row>
    <row r="5" spans="1:9" ht="20.100000000000001" customHeight="1">
      <c r="A5" s="713" t="s">
        <v>353</v>
      </c>
      <c r="B5" s="713"/>
      <c r="C5" s="713"/>
      <c r="D5" s="713"/>
      <c r="E5" s="713"/>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711" t="str">
        <f>'Attach 3(JV)'!A8</f>
        <v/>
      </c>
      <c r="B8" s="711"/>
      <c r="C8" s="711"/>
      <c r="D8" s="711"/>
      <c r="E8" s="12" t="str">
        <f>'Attach 3(JV)'!E8</f>
        <v>Contracts &amp; Materials dept.</v>
      </c>
      <c r="H8" s="30"/>
      <c r="I8" s="11"/>
    </row>
    <row r="9" spans="1:9" ht="20.100000000000001" customHeight="1">
      <c r="A9" s="13" t="s">
        <v>348</v>
      </c>
      <c r="B9" s="715" t="str">
        <f>'Attach 3(JV)'!B9</f>
        <v/>
      </c>
      <c r="C9" s="715"/>
      <c r="D9" s="715"/>
      <c r="E9" s="12" t="str">
        <f>'Attach 3(JV)'!E9</f>
        <v>Power Grid Corporation of India Ltd.,</v>
      </c>
      <c r="H9" s="30"/>
      <c r="I9" s="11"/>
    </row>
    <row r="10" spans="1:9" ht="20.100000000000001" customHeight="1">
      <c r="A10" s="13" t="s">
        <v>349</v>
      </c>
      <c r="B10" s="715" t="str">
        <f>'Attach 3(JV)'!B10</f>
        <v/>
      </c>
      <c r="C10" s="715"/>
      <c r="D10" s="715"/>
      <c r="E10" s="12" t="str">
        <f>'Attach 3(JV)'!E10</f>
        <v>Northern Region–I, Regional Headquarter,</v>
      </c>
      <c r="H10" s="30"/>
      <c r="I10" s="11"/>
    </row>
    <row r="11" spans="1:9" ht="20.100000000000001" customHeight="1">
      <c r="B11" s="715" t="str">
        <f>'Attach 3(JV)'!B11</f>
        <v/>
      </c>
      <c r="C11" s="715"/>
      <c r="D11" s="715"/>
      <c r="E11" s="12" t="str">
        <f>'Attach 3(JV)'!E11</f>
        <v xml:space="preserve">SCO Bay No. 5 to 10, Sector 16A, </v>
      </c>
    </row>
    <row r="12" spans="1:9" ht="20.100000000000001" customHeight="1">
      <c r="A12" s="32"/>
      <c r="B12" s="715" t="str">
        <f>'Attach 3(JV)'!B12</f>
        <v/>
      </c>
      <c r="C12" s="715"/>
      <c r="D12" s="715"/>
      <c r="E12" s="12" t="str">
        <f>'Attach 3(JV)'!E12</f>
        <v>Faridabad-121002, Haryana</v>
      </c>
    </row>
    <row r="13" spans="1:9" ht="20.100000000000001" customHeight="1">
      <c r="A13" s="29" t="s">
        <v>343</v>
      </c>
    </row>
    <row r="14" spans="1:9" ht="20.100000000000001" customHeight="1">
      <c r="A14" s="32"/>
    </row>
    <row r="15" spans="1:9" ht="87.75" customHeight="1">
      <c r="A15" s="898" t="s">
        <v>363</v>
      </c>
      <c r="B15" s="898"/>
      <c r="C15" s="898"/>
      <c r="D15" s="898"/>
      <c r="E15" s="898"/>
    </row>
    <row r="16" spans="1:9" ht="30" customHeight="1">
      <c r="A16" s="84" t="s">
        <v>356</v>
      </c>
      <c r="B16" s="900"/>
      <c r="C16" s="900"/>
      <c r="D16" s="900"/>
      <c r="E16" s="900"/>
    </row>
    <row r="17" spans="1:5" ht="30" customHeight="1">
      <c r="A17" s="84" t="s">
        <v>357</v>
      </c>
      <c r="B17" s="900"/>
      <c r="C17" s="900"/>
      <c r="D17" s="900"/>
      <c r="E17" s="900"/>
    </row>
    <row r="18" spans="1:5" ht="30" customHeight="1">
      <c r="A18" s="84" t="s">
        <v>358</v>
      </c>
      <c r="B18" s="900"/>
      <c r="C18" s="900"/>
      <c r="D18" s="900"/>
      <c r="E18" s="900"/>
    </row>
    <row r="19" spans="1:5" ht="30" customHeight="1">
      <c r="A19" s="42" t="s">
        <v>359</v>
      </c>
      <c r="B19" s="900"/>
      <c r="C19" s="900"/>
      <c r="D19" s="900"/>
      <c r="E19" s="900"/>
    </row>
    <row r="20" spans="1:5" ht="30" customHeight="1">
      <c r="A20" s="42" t="s">
        <v>75</v>
      </c>
      <c r="B20" s="900"/>
      <c r="C20" s="900"/>
      <c r="D20" s="900"/>
      <c r="E20" s="900"/>
    </row>
    <row r="21" spans="1:5" ht="30" customHeight="1">
      <c r="A21" s="42" t="s">
        <v>78</v>
      </c>
      <c r="B21" s="900"/>
      <c r="C21" s="900"/>
      <c r="D21" s="900"/>
      <c r="E21" s="900"/>
    </row>
    <row r="22" spans="1:5" ht="16.5" customHeight="1">
      <c r="A22" s="123"/>
    </row>
    <row r="23" spans="1:5" ht="27.95" customHeight="1">
      <c r="D23" s="37"/>
    </row>
    <row r="24" spans="1:5" ht="27.95" customHeight="1">
      <c r="A24" s="36" t="s">
        <v>7</v>
      </c>
      <c r="B24" s="67" t="str">
        <f>'Attach 3(JV)'!B24</f>
        <v>--</v>
      </c>
      <c r="D24" s="37" t="s">
        <v>5</v>
      </c>
      <c r="E24" s="240" t="str">
        <f>'Attach 3(JV)'!E24</f>
        <v/>
      </c>
    </row>
    <row r="25" spans="1:5" ht="27.95" customHeight="1">
      <c r="A25" s="36" t="s">
        <v>8</v>
      </c>
      <c r="B25" s="240" t="str">
        <f>'Attach 3(JV)'!B25</f>
        <v/>
      </c>
      <c r="D25" s="37" t="s">
        <v>6</v>
      </c>
      <c r="E25" s="240"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formatColumns="0" formatRows="0" selectLockedCells="1"/>
  <customSheetViews>
    <customSheetView guid="{7706378E-40E2-4583-90AF-E6E1DCB3696C}" scale="90" showPageBreaks="1" showGridLines="0" fitToPage="1" printArea="1" view="pageBreakPreview">
      <selection activeCell="B16" sqref="B16:E16"/>
      <pageMargins left="0.75" right="0.63" top="0.57999999999999996" bottom="0.6" header="0.34" footer="0.35"/>
      <pageSetup scale="92" orientation="portrait" r:id="rId1"/>
      <headerFooter alignWithMargins="0">
        <oddFooter>&amp;R&amp;"Book Antiqua,Bold"&amp;8 Page &amp;P of &amp;N</oddFooter>
      </headerFooter>
    </customSheetView>
    <customSheetView guid="{FA2C7011-FA7A-401B-B8DD-29ECBD541846}" scale="90" showPageBreaks="1" showGridLines="0" fitToPage="1" printArea="1" view="pageBreakPreview">
      <selection activeCell="B16" sqref="B16:E16"/>
      <pageMargins left="0.75" right="0.63" top="0.57999999999999996" bottom="0.6" header="0.34" footer="0.35"/>
      <pageSetup scale="92" orientation="portrait" r:id="rId2"/>
      <headerFooter alignWithMargins="0">
        <oddFooter>&amp;R&amp;"Book Antiqua,Bold"&amp;8 Page &amp;P of &amp;N</oddFooter>
      </headerFooter>
    </customSheetView>
    <customSheetView guid="{72B383D4-8341-48BE-BBCC-63C6785ABF81}" showPageBreaks="1" showGridLines="0" fitToPage="1" printArea="1" view="pageBreakPreview" topLeftCell="A15">
      <selection activeCell="B16" sqref="B16:E16"/>
      <pageMargins left="0.75" right="0.63" top="0.57999999999999996" bottom="0.6" header="0.34" footer="0.35"/>
      <pageSetup scale="92" orientation="portrait" r:id="rId3"/>
      <headerFooter alignWithMargins="0">
        <oddFooter>&amp;R&amp;"Book Antiqua,Bold"&amp;8 Page &amp;P of &amp;N</oddFooter>
      </headerFooter>
    </customSheetView>
    <customSheetView guid="{347D9A5E-5167-4CD7-A121-BEAF211F64E4}" showPageBreaks="1" showGridLines="0" fitToPage="1" printArea="1" view="pageBreakPreview">
      <selection activeCell="B16" sqref="B16:E16"/>
      <pageMargins left="0.75" right="0.63" top="0.57999999999999996" bottom="0.6" header="0.34" footer="0.35"/>
      <pageSetup scale="92" orientation="portrait" r:id="rId4"/>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5"/>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6"/>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7"/>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8"/>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9"/>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10"/>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11"/>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selection activeCell="B16" sqref="B16"/>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75" right="0.75" top="0.59" bottom="0.79" header="0.4" footer="0.5"/>
      <pageSetup orientation="portrait" r:id="rId16"/>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21"/>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22"/>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23"/>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24"/>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26"/>
      <headerFooter alignWithMargins="0">
        <oddFooter>&amp;R&amp;"Book Antiqua,Bold"&amp;8 Page &amp;P of &amp;N</oddFooter>
      </headerFooter>
    </customSheetView>
    <customSheetView guid="{BA86FE7A-199D-4ABD-A444-AE6BFDF4BCC9}" scale="145" showPageBreaks="1" showGridLines="0" fitToPage="1" printArea="1" view="pageBreakPreview" topLeftCell="A10">
      <selection activeCell="B17" sqref="B17:E17"/>
      <pageMargins left="0.75" right="0.63" top="0.57999999999999996" bottom="0.6" header="0.34" footer="0.35"/>
      <pageSetup scale="91" orientation="portrait" r:id="rId27"/>
      <headerFooter alignWithMargins="0">
        <oddFooter>&amp;R&amp;"Book Antiqua,Bold"&amp;8 Page &amp;P of &amp;N</oddFooter>
      </headerFooter>
    </customSheetView>
    <customSheetView guid="{47D52ECC-373D-4A7A-838F-7112A4A0A94F}" showPageBreaks="1" showGridLines="0" fitToPage="1" printArea="1" view="pageBreakPreview">
      <selection activeCell="B16" sqref="B16:E16"/>
      <pageMargins left="0.75" right="0.63" top="0.57999999999999996" bottom="0.6" header="0.34" footer="0.35"/>
      <pageSetup scale="92" orientation="portrait" r:id="rId28"/>
      <headerFooter alignWithMargins="0">
        <oddFooter>&amp;R&amp;"Book Antiqua,Bold"&amp;8 Page &amp;P of &amp;N</oddFooter>
      </headerFooter>
    </customSheetView>
    <customSheetView guid="{FB41F969-87BE-4AD1-A99C-A5F9EA1C8FCB}" scale="90" showPageBreaks="1" showGridLines="0" fitToPage="1" printArea="1" view="pageBreakPreview">
      <selection activeCell="B16" sqref="B16:E16"/>
      <pageMargins left="0.75" right="0.63" top="0.57999999999999996" bottom="0.6" header="0.34" footer="0.35"/>
      <pageSetup scale="91" orientation="portrait" r:id="rId29"/>
      <headerFooter alignWithMargins="0">
        <oddFooter>&amp;R&amp;"Book Antiqua,Bold"&amp;8 Page &amp;P of &amp;N</oddFooter>
      </headerFooter>
    </customSheetView>
    <customSheetView guid="{6B7F77A9-4430-40F3-B9B2-DA771FBECFA7}" scale="90" showPageBreaks="1" showGridLines="0" fitToPage="1" printArea="1" view="pageBreakPreview">
      <selection activeCell="B16" sqref="B16:E16"/>
      <pageMargins left="0.75" right="0.63" top="0.57999999999999996" bottom="0.6" header="0.34" footer="0.35"/>
      <pageSetup scale="92" orientation="portrait" r:id="rId30"/>
      <headerFooter alignWithMargins="0">
        <oddFooter>&amp;R&amp;"Book Antiqua,Bold"&amp;8 Page &amp;P of &amp;N</oddFooter>
      </headerFooter>
    </customSheetView>
  </customSheetViews>
  <mergeCells count="15">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 ref="B20:E20"/>
  </mergeCells>
  <phoneticPr fontId="7" type="noConversion"/>
  <pageMargins left="0.75" right="0.63" top="0.57999999999999996" bottom="0.6" header="0.34" footer="0.35"/>
  <pageSetup scale="92" orientation="portrait" r:id="rId31"/>
  <headerFooter alignWithMargins="0">
    <oddFooter>&amp;R&amp;"Book Antiqua,Bold"&amp;8 Page &amp;P of &amp;N</oddFooter>
  </headerFooter>
  <drawing r:id="rId3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tabColor indexed="11"/>
    <pageSetUpPr fitToPage="1"/>
  </sheetPr>
  <dimension ref="A1:I110"/>
  <sheetViews>
    <sheetView showGridLines="0" view="pageBreakPreview" topLeftCell="A12" zoomScale="80" zoomScaleSheetLayoutView="80" workbookViewId="0">
      <selection activeCell="B28" sqref="B28"/>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ht="15">
      <c r="A1" s="718" t="str">
        <f>'Attach 3(JV)'!A1</f>
        <v>Specification No. :NR1/NT/W-MISC/DOM/I00/24/08478 (Rfx: 5005009385)</v>
      </c>
      <c r="B1" s="718"/>
      <c r="C1" s="718"/>
      <c r="D1" s="907" t="str">
        <f>"Attachment-5 " &amp; 'Attach 3(JV)'!AT1</f>
        <v xml:space="preserve">Attachment-5 </v>
      </c>
      <c r="E1" s="907"/>
    </row>
    <row r="2" spans="1:9" ht="8.1" customHeight="1"/>
    <row r="3" spans="1:9" ht="81.75" customHeight="1">
      <c r="A3" s="677" t="str">
        <f>'Attach 3(JV)'!A3</f>
        <v>Construction of Revetment wall for the tower foundation protection work at tower location number 134 in 400KV D/C Kashipur-Roorkee Transmission Line</v>
      </c>
      <c r="B3" s="678"/>
      <c r="C3" s="678"/>
      <c r="D3" s="678"/>
      <c r="E3" s="678"/>
      <c r="F3" s="26"/>
      <c r="G3" s="27"/>
      <c r="H3" s="26"/>
    </row>
    <row r="4" spans="1:9" ht="3.75" hidden="1" customHeight="1">
      <c r="A4" s="28"/>
      <c r="H4" s="30"/>
      <c r="I4" s="11"/>
    </row>
    <row r="5" spans="1:9" ht="20.100000000000001" customHeight="1">
      <c r="A5" s="713" t="s">
        <v>364</v>
      </c>
      <c r="B5" s="713"/>
      <c r="C5" s="713"/>
      <c r="D5" s="713"/>
      <c r="E5" s="713"/>
      <c r="F5" s="31"/>
      <c r="H5" s="30"/>
      <c r="I5" s="11"/>
    </row>
    <row r="6" spans="1:9" ht="8.1" customHeight="1">
      <c r="A6" s="32"/>
      <c r="H6" s="30"/>
      <c r="I6" s="11"/>
    </row>
    <row r="7" spans="1:9" ht="20.100000000000001" customHeight="1">
      <c r="A7" s="33" t="str">
        <f>'Attach 3(JV)'!A7</f>
        <v>Bidder’s Name and Address (Sole Bidder) :</v>
      </c>
      <c r="B7" s="32"/>
      <c r="C7" s="32"/>
      <c r="D7" s="15" t="str">
        <f>'Attach 3(JV)'!E7</f>
        <v>To:</v>
      </c>
      <c r="H7" s="30"/>
      <c r="I7" s="11"/>
    </row>
    <row r="8" spans="1:9" ht="36" customHeight="1">
      <c r="A8" s="711" t="str">
        <f>'Attach 3(JV)'!A8</f>
        <v/>
      </c>
      <c r="B8" s="711"/>
      <c r="C8" s="711"/>
      <c r="D8" s="12" t="str">
        <f>'Attach 3(JV)'!E8</f>
        <v>Contracts &amp; Materials dept.</v>
      </c>
      <c r="H8" s="30"/>
      <c r="I8" s="11"/>
    </row>
    <row r="9" spans="1:9" ht="20.100000000000001" customHeight="1">
      <c r="A9" s="13" t="s">
        <v>348</v>
      </c>
      <c r="B9" s="715" t="str">
        <f>'Attach 3(JV)'!B9</f>
        <v/>
      </c>
      <c r="C9" s="715"/>
      <c r="D9" s="12" t="str">
        <f>'Attach 3(JV)'!E9</f>
        <v>Power Grid Corporation of India Ltd.,</v>
      </c>
      <c r="H9" s="30"/>
      <c r="I9" s="11"/>
    </row>
    <row r="10" spans="1:9" ht="20.100000000000001" customHeight="1">
      <c r="A10" s="13" t="s">
        <v>349</v>
      </c>
      <c r="B10" s="715" t="str">
        <f>'Attach 3(JV)'!B10</f>
        <v/>
      </c>
      <c r="C10" s="715"/>
      <c r="D10" s="12" t="str">
        <f>'Attach 3(JV)'!E10</f>
        <v>Northern Region–I, Regional Headquarter,</v>
      </c>
      <c r="H10" s="30"/>
      <c r="I10" s="11"/>
    </row>
    <row r="11" spans="1:9" ht="20.100000000000001" customHeight="1">
      <c r="B11" s="715" t="str">
        <f>'Attach 3(JV)'!B11</f>
        <v/>
      </c>
      <c r="C11" s="715"/>
      <c r="D11" s="12" t="str">
        <f>'Attach 3(JV)'!E11</f>
        <v xml:space="preserve">SCO Bay No. 5 to 10, Sector 16A, </v>
      </c>
    </row>
    <row r="12" spans="1:9" ht="17.25" customHeight="1">
      <c r="A12" s="32"/>
      <c r="B12" s="715" t="str">
        <f>'Attach 3(JV)'!B12</f>
        <v/>
      </c>
      <c r="C12" s="715"/>
      <c r="D12" s="12" t="str">
        <f>'Attach 3(JV)'!E12</f>
        <v>Faridabad-121002, Haryana</v>
      </c>
    </row>
    <row r="13" spans="1:9" ht="20.100000000000001" customHeight="1">
      <c r="A13" s="29" t="s">
        <v>343</v>
      </c>
    </row>
    <row r="14" spans="1:9" ht="45.75" customHeight="1">
      <c r="A14" s="719" t="s">
        <v>365</v>
      </c>
      <c r="B14" s="719"/>
      <c r="C14" s="719"/>
      <c r="D14" s="719"/>
      <c r="E14" s="719"/>
      <c r="F14" s="34"/>
      <c r="G14" s="34"/>
      <c r="H14" s="34"/>
    </row>
    <row r="15" spans="1:9" ht="32.1" customHeight="1">
      <c r="A15" s="902" t="s">
        <v>346</v>
      </c>
      <c r="B15" s="902" t="s">
        <v>362</v>
      </c>
      <c r="C15" s="902" t="s">
        <v>366</v>
      </c>
      <c r="D15" s="904" t="s">
        <v>367</v>
      </c>
      <c r="E15" s="905"/>
      <c r="F15" s="34"/>
      <c r="G15" s="34"/>
      <c r="H15" s="34"/>
    </row>
    <row r="16" spans="1:9" ht="19.5" customHeight="1">
      <c r="A16" s="903"/>
      <c r="B16" s="903"/>
      <c r="C16" s="903"/>
      <c r="D16" s="44" t="s">
        <v>368</v>
      </c>
      <c r="E16" s="44" t="s">
        <v>369</v>
      </c>
      <c r="F16" s="34"/>
      <c r="G16" s="34"/>
      <c r="H16" s="34"/>
    </row>
    <row r="17" spans="1:8" ht="21.95" customHeight="1">
      <c r="A17" s="119">
        <v>1</v>
      </c>
      <c r="B17" s="253"/>
      <c r="C17" s="253"/>
      <c r="D17" s="253"/>
      <c r="E17" s="253"/>
      <c r="F17" s="34"/>
      <c r="G17" s="34"/>
      <c r="H17" s="34"/>
    </row>
    <row r="18" spans="1:8" ht="21.95" customHeight="1">
      <c r="A18" s="120">
        <v>2</v>
      </c>
      <c r="B18" s="253"/>
      <c r="C18" s="253"/>
      <c r="D18" s="253"/>
      <c r="E18" s="253"/>
      <c r="F18" s="34"/>
      <c r="G18" s="34"/>
      <c r="H18" s="34"/>
    </row>
    <row r="19" spans="1:8" ht="21.95" customHeight="1">
      <c r="A19" s="120">
        <v>3</v>
      </c>
      <c r="B19" s="253"/>
      <c r="C19" s="253"/>
      <c r="D19" s="253"/>
      <c r="E19" s="253"/>
      <c r="F19" s="34"/>
      <c r="G19" s="34"/>
      <c r="H19" s="34"/>
    </row>
    <row r="20" spans="1:8" ht="21.95" customHeight="1">
      <c r="A20" s="120">
        <v>4</v>
      </c>
      <c r="B20" s="253"/>
      <c r="C20" s="253"/>
      <c r="D20" s="253"/>
      <c r="E20" s="253"/>
      <c r="F20" s="182"/>
      <c r="G20" s="182"/>
      <c r="H20" s="184" t="b">
        <v>0</v>
      </c>
    </row>
    <row r="21" spans="1:8" ht="21.95" customHeight="1">
      <c r="A21" s="121">
        <v>5</v>
      </c>
      <c r="B21" s="253"/>
      <c r="C21" s="253"/>
      <c r="D21" s="253"/>
      <c r="E21" s="253"/>
      <c r="F21" s="182"/>
      <c r="G21" s="182"/>
      <c r="H21" s="183"/>
    </row>
    <row r="22" spans="1:8" ht="18" customHeight="1">
      <c r="A22" s="180"/>
      <c r="B22" s="181"/>
      <c r="C22" s="181"/>
      <c r="D22" s="181"/>
      <c r="E22" s="181"/>
      <c r="F22" s="176"/>
      <c r="G22" s="176"/>
      <c r="H22" s="177"/>
    </row>
    <row r="23" spans="1:8" ht="9" customHeight="1">
      <c r="A23" s="95"/>
      <c r="B23" s="100"/>
      <c r="C23" s="100"/>
      <c r="D23" s="100"/>
      <c r="E23" s="100"/>
      <c r="F23" s="176"/>
      <c r="G23" s="176"/>
      <c r="H23" s="177"/>
    </row>
    <row r="24" spans="1:8" ht="38.25" customHeight="1">
      <c r="A24" s="908" t="s">
        <v>493</v>
      </c>
      <c r="B24" s="909"/>
      <c r="C24" s="909"/>
      <c r="D24" s="909"/>
      <c r="E24" s="909"/>
      <c r="F24" s="176"/>
      <c r="G24" s="176"/>
      <c r="H24" s="177"/>
    </row>
    <row r="25" spans="1:8" ht="54.75" customHeight="1">
      <c r="A25" s="906" t="s">
        <v>80</v>
      </c>
      <c r="B25" s="906"/>
      <c r="C25" s="906"/>
      <c r="D25" s="906"/>
      <c r="E25" s="906"/>
      <c r="F25" s="176"/>
      <c r="G25" s="176"/>
      <c r="H25" s="177"/>
    </row>
    <row r="26" spans="1:8" ht="32.1" customHeight="1">
      <c r="A26" s="902" t="s">
        <v>346</v>
      </c>
      <c r="B26" s="902" t="s">
        <v>362</v>
      </c>
      <c r="C26" s="902" t="s">
        <v>102</v>
      </c>
      <c r="D26" s="904" t="s">
        <v>103</v>
      </c>
      <c r="E26" s="905"/>
      <c r="F26" s="34"/>
      <c r="G26" s="34"/>
      <c r="H26" s="34"/>
    </row>
    <row r="27" spans="1:8" ht="22.5" customHeight="1">
      <c r="A27" s="903"/>
      <c r="B27" s="903"/>
      <c r="C27" s="903"/>
      <c r="D27" s="44" t="s">
        <v>104</v>
      </c>
      <c r="E27" s="44" t="s">
        <v>105</v>
      </c>
      <c r="F27" s="34"/>
      <c r="G27" s="34"/>
      <c r="H27" s="34"/>
    </row>
    <row r="28" spans="1:8" ht="21.95" customHeight="1">
      <c r="A28" s="175">
        <v>1</v>
      </c>
      <c r="B28" s="252"/>
      <c r="C28" s="252"/>
      <c r="D28" s="252"/>
      <c r="E28" s="252"/>
      <c r="F28" s="34"/>
      <c r="G28" s="34"/>
      <c r="H28" s="34"/>
    </row>
    <row r="29" spans="1:8" ht="21.95" customHeight="1">
      <c r="A29" s="175">
        <v>2</v>
      </c>
      <c r="B29" s="252"/>
      <c r="C29" s="252"/>
      <c r="D29" s="252"/>
      <c r="E29" s="252"/>
    </row>
    <row r="30" spans="1:8" ht="21.95" customHeight="1">
      <c r="A30" s="121">
        <v>3</v>
      </c>
      <c r="B30" s="252"/>
      <c r="C30" s="252"/>
      <c r="D30" s="252"/>
      <c r="E30" s="252"/>
    </row>
    <row r="31" spans="1:8" ht="3.75" customHeight="1">
      <c r="A31" s="150"/>
      <c r="B31" s="150"/>
      <c r="C31" s="150"/>
      <c r="D31" s="150"/>
      <c r="E31" s="150"/>
      <c r="F31" s="34"/>
      <c r="G31" s="34"/>
      <c r="H31" s="34"/>
    </row>
    <row r="32" spans="1:8" ht="11.25" customHeight="1">
      <c r="C32" s="37"/>
      <c r="F32" s="34"/>
      <c r="G32" s="34"/>
      <c r="H32" s="34"/>
    </row>
    <row r="33" spans="1:5" ht="15.95" customHeight="1">
      <c r="A33" s="36" t="s">
        <v>7</v>
      </c>
      <c r="B33" s="67" t="str">
        <f>'Attach 3(JV)'!B24</f>
        <v>--</v>
      </c>
      <c r="D33" s="37" t="s">
        <v>5</v>
      </c>
      <c r="E33" s="240" t="str">
        <f>'Attach 3(JV)'!E24</f>
        <v/>
      </c>
    </row>
    <row r="34" spans="1:5" ht="15.95" customHeight="1">
      <c r="A34" s="36" t="s">
        <v>8</v>
      </c>
      <c r="B34" s="240" t="str">
        <f>'Attach 3(JV)'!B25</f>
        <v/>
      </c>
      <c r="D34" s="37" t="s">
        <v>6</v>
      </c>
      <c r="E34" s="240" t="str">
        <f>'Attach 3(JV)'!E25</f>
        <v/>
      </c>
    </row>
    <row r="35" spans="1:5" ht="15.95" customHeight="1">
      <c r="A35" s="25"/>
      <c r="B35" s="25"/>
      <c r="C35" s="37"/>
      <c r="D35" s="25"/>
      <c r="E35" s="25"/>
    </row>
    <row r="36" spans="1:5" ht="20.100000000000001" customHeight="1">
      <c r="A36" s="21" t="str">
        <f>A1</f>
        <v>Specification No. :NR1/NT/W-MISC/DOM/I00/24/08478 (Rfx: 5005009385)</v>
      </c>
      <c r="B36" s="22"/>
      <c r="C36" s="22"/>
      <c r="D36" s="22"/>
      <c r="E36" s="41" t="str">
        <f>"Annexure I to " &amp;D1</f>
        <v xml:space="preserve">Annexure I to Attachment-5 </v>
      </c>
    </row>
    <row r="37" spans="1:5" ht="18" customHeight="1">
      <c r="A37" s="38"/>
    </row>
    <row r="38" spans="1:5" ht="18" customHeight="1">
      <c r="A38" s="901" t="s">
        <v>364</v>
      </c>
      <c r="B38" s="901"/>
      <c r="C38" s="901"/>
      <c r="D38" s="901"/>
      <c r="E38" s="901"/>
    </row>
    <row r="39" spans="1:5" ht="18" customHeight="1"/>
    <row r="40" spans="1:5" ht="42" customHeight="1">
      <c r="A40" s="912" t="s">
        <v>346</v>
      </c>
      <c r="B40" s="914" t="s">
        <v>362</v>
      </c>
      <c r="C40" s="914" t="s">
        <v>366</v>
      </c>
      <c r="D40" s="904" t="s">
        <v>367</v>
      </c>
      <c r="E40" s="905"/>
    </row>
    <row r="41" spans="1:5" ht="23.25" customHeight="1">
      <c r="A41" s="913"/>
      <c r="B41" s="915"/>
      <c r="C41" s="915"/>
      <c r="D41" s="44" t="s">
        <v>368</v>
      </c>
      <c r="E41" s="44" t="s">
        <v>369</v>
      </c>
    </row>
    <row r="42" spans="1:5" ht="18" customHeight="1">
      <c r="A42" s="151"/>
      <c r="B42" s="151"/>
      <c r="C42" s="151"/>
      <c r="D42" s="151"/>
      <c r="E42" s="151"/>
    </row>
    <row r="43" spans="1:5" ht="18" customHeight="1">
      <c r="A43" s="151"/>
      <c r="B43" s="151"/>
      <c r="C43" s="151"/>
      <c r="D43" s="151"/>
      <c r="E43" s="151"/>
    </row>
    <row r="44" spans="1:5" ht="18" customHeight="1">
      <c r="A44" s="151"/>
      <c r="B44" s="151"/>
      <c r="C44" s="151"/>
      <c r="D44" s="151"/>
      <c r="E44" s="151"/>
    </row>
    <row r="45" spans="1:5" ht="18" customHeight="1">
      <c r="A45" s="151"/>
      <c r="B45" s="151"/>
      <c r="C45" s="151"/>
      <c r="D45" s="151"/>
      <c r="E45" s="151"/>
    </row>
    <row r="46" spans="1:5" ht="18" customHeight="1">
      <c r="A46" s="151"/>
      <c r="B46" s="151"/>
      <c r="C46" s="151"/>
      <c r="D46" s="151"/>
      <c r="E46" s="151"/>
    </row>
    <row r="47" spans="1:5" ht="18" customHeight="1">
      <c r="A47" s="151"/>
      <c r="B47" s="151"/>
      <c r="C47" s="151"/>
      <c r="D47" s="151"/>
      <c r="E47" s="151"/>
    </row>
    <row r="48" spans="1:5" ht="18" customHeight="1">
      <c r="A48" s="151"/>
      <c r="B48" s="151"/>
      <c r="C48" s="151"/>
      <c r="D48" s="151"/>
      <c r="E48" s="151"/>
    </row>
    <row r="49" spans="1:5" ht="18" customHeight="1">
      <c r="A49" s="151"/>
      <c r="B49" s="151"/>
      <c r="C49" s="151"/>
      <c r="D49" s="151"/>
      <c r="E49" s="151"/>
    </row>
    <row r="50" spans="1:5" ht="18" customHeight="1">
      <c r="A50" s="151"/>
      <c r="B50" s="151"/>
      <c r="C50" s="151"/>
      <c r="D50" s="151"/>
      <c r="E50" s="151"/>
    </row>
    <row r="51" spans="1:5" ht="18" customHeight="1">
      <c r="A51" s="151"/>
      <c r="B51" s="151"/>
      <c r="C51" s="151"/>
      <c r="D51" s="151"/>
      <c r="E51" s="151"/>
    </row>
    <row r="52" spans="1:5" ht="18" customHeight="1">
      <c r="A52" s="151"/>
      <c r="B52" s="151"/>
      <c r="C52" s="151"/>
      <c r="D52" s="151"/>
      <c r="E52" s="151"/>
    </row>
    <row r="53" spans="1:5" ht="18" customHeight="1">
      <c r="A53" s="151"/>
      <c r="B53" s="151"/>
      <c r="C53" s="151"/>
      <c r="D53" s="151"/>
      <c r="E53" s="151"/>
    </row>
    <row r="54" spans="1:5" ht="18" customHeight="1">
      <c r="A54" s="151"/>
      <c r="B54" s="151"/>
      <c r="C54" s="151"/>
      <c r="D54" s="151"/>
      <c r="E54" s="151"/>
    </row>
    <row r="55" spans="1:5" ht="18" customHeight="1">
      <c r="A55" s="151"/>
      <c r="B55" s="151"/>
      <c r="C55" s="151"/>
      <c r="D55" s="151"/>
      <c r="E55" s="151"/>
    </row>
    <row r="56" spans="1:5" ht="18" customHeight="1">
      <c r="A56" s="151"/>
      <c r="B56" s="151"/>
      <c r="C56" s="151"/>
      <c r="D56" s="151"/>
      <c r="E56" s="151"/>
    </row>
    <row r="57" spans="1:5" ht="18" customHeight="1">
      <c r="A57" s="151"/>
      <c r="B57" s="151"/>
      <c r="C57" s="151"/>
      <c r="D57" s="151"/>
      <c r="E57" s="151"/>
    </row>
    <row r="58" spans="1:5" ht="18" customHeight="1">
      <c r="A58" s="151"/>
      <c r="B58" s="151"/>
      <c r="C58" s="151"/>
      <c r="D58" s="151"/>
      <c r="E58" s="151"/>
    </row>
    <row r="59" spans="1:5" ht="18" customHeight="1">
      <c r="A59" s="151"/>
      <c r="B59" s="151"/>
      <c r="C59" s="151"/>
      <c r="D59" s="151"/>
      <c r="E59" s="151"/>
    </row>
    <row r="60" spans="1:5" ht="18" customHeight="1">
      <c r="A60" s="151"/>
      <c r="B60" s="151"/>
      <c r="C60" s="151"/>
      <c r="D60" s="151"/>
      <c r="E60" s="151"/>
    </row>
    <row r="61" spans="1:5" ht="18" customHeight="1">
      <c r="A61" s="151"/>
      <c r="B61" s="151"/>
      <c r="C61" s="151"/>
      <c r="D61" s="151"/>
      <c r="E61" s="151"/>
    </row>
    <row r="62" spans="1:5" ht="18" customHeight="1">
      <c r="A62" s="151"/>
      <c r="B62" s="151"/>
      <c r="C62" s="151"/>
      <c r="D62" s="151"/>
      <c r="E62" s="151"/>
    </row>
    <row r="63" spans="1:5" ht="18" customHeight="1">
      <c r="A63" s="151"/>
      <c r="B63" s="151"/>
      <c r="C63" s="151"/>
      <c r="D63" s="151"/>
      <c r="E63" s="151"/>
    </row>
    <row r="64" spans="1:5" ht="18" customHeight="1">
      <c r="A64" s="151"/>
      <c r="B64" s="151"/>
      <c r="C64" s="151"/>
      <c r="D64" s="151"/>
      <c r="E64" s="151"/>
    </row>
    <row r="65" spans="1:5" ht="18" customHeight="1">
      <c r="A65" s="151"/>
      <c r="B65" s="151"/>
      <c r="C65" s="151"/>
      <c r="D65" s="151"/>
      <c r="E65" s="151"/>
    </row>
    <row r="66" spans="1:5" ht="18" customHeight="1">
      <c r="A66" s="151"/>
      <c r="B66" s="151"/>
      <c r="C66" s="151"/>
      <c r="D66" s="151"/>
      <c r="E66" s="151"/>
    </row>
    <row r="67" spans="1:5" ht="18" customHeight="1">
      <c r="A67" s="152"/>
      <c r="B67" s="152"/>
      <c r="C67" s="152"/>
      <c r="D67" s="152"/>
      <c r="E67" s="152"/>
    </row>
    <row r="68" spans="1:5" ht="18" customHeight="1"/>
    <row r="69" spans="1:5" ht="24" customHeight="1">
      <c r="C69" s="37"/>
    </row>
    <row r="70" spans="1:5" ht="24" customHeight="1">
      <c r="A70" s="36" t="s">
        <v>7</v>
      </c>
      <c r="B70" s="67" t="str">
        <f>B33</f>
        <v>--</v>
      </c>
      <c r="C70" s="37" t="s">
        <v>5</v>
      </c>
      <c r="D70" s="240" t="str">
        <f>E33</f>
        <v/>
      </c>
    </row>
    <row r="71" spans="1:5" ht="24" customHeight="1">
      <c r="A71" s="36" t="s">
        <v>8</v>
      </c>
      <c r="B71" s="245" t="str">
        <f>B34</f>
        <v/>
      </c>
      <c r="C71" s="37" t="s">
        <v>6</v>
      </c>
      <c r="D71" s="240" t="str">
        <f>E34</f>
        <v/>
      </c>
    </row>
    <row r="72" spans="1:5" ht="24" customHeight="1">
      <c r="A72" s="36"/>
      <c r="B72" s="67"/>
      <c r="C72" s="37"/>
      <c r="D72" s="39"/>
    </row>
    <row r="73" spans="1:5" ht="20.100000000000001" customHeight="1">
      <c r="A73" s="21" t="str">
        <f>A1</f>
        <v>Specification No. :NR1/NT/W-MISC/DOM/I00/24/08478 (Rfx: 5005009385)</v>
      </c>
      <c r="B73" s="22"/>
      <c r="C73" s="22"/>
      <c r="D73" s="22"/>
      <c r="E73" s="41" t="str">
        <f>E36</f>
        <v xml:space="preserve">Annexure I to Attachment-5 </v>
      </c>
    </row>
    <row r="74" spans="1:5" ht="18" customHeight="1">
      <c r="A74" s="38"/>
    </row>
    <row r="75" spans="1:5" ht="18" customHeight="1">
      <c r="A75" s="901" t="s">
        <v>364</v>
      </c>
      <c r="B75" s="901"/>
      <c r="C75" s="901"/>
      <c r="D75" s="901"/>
      <c r="E75" s="901"/>
    </row>
    <row r="76" spans="1:5" ht="18" customHeight="1"/>
    <row r="77" spans="1:5" ht="37.5" customHeight="1">
      <c r="A77" s="912" t="s">
        <v>346</v>
      </c>
      <c r="B77" s="914" t="s">
        <v>362</v>
      </c>
      <c r="C77" s="914" t="s">
        <v>367</v>
      </c>
      <c r="D77" s="910" t="s">
        <v>367</v>
      </c>
      <c r="E77" s="911"/>
    </row>
    <row r="78" spans="1:5" ht="24" customHeight="1">
      <c r="A78" s="913"/>
      <c r="B78" s="916"/>
      <c r="C78" s="916"/>
      <c r="D78" s="46" t="s">
        <v>368</v>
      </c>
      <c r="E78" s="46" t="s">
        <v>369</v>
      </c>
    </row>
    <row r="79" spans="1:5" ht="18" customHeight="1">
      <c r="A79" s="151"/>
      <c r="B79" s="151"/>
      <c r="C79" s="151"/>
      <c r="D79" s="151"/>
      <c r="E79" s="151"/>
    </row>
    <row r="80" spans="1:5" ht="18" customHeight="1">
      <c r="A80" s="151"/>
      <c r="B80" s="151"/>
      <c r="C80" s="151"/>
      <c r="D80" s="151"/>
      <c r="E80" s="151"/>
    </row>
    <row r="81" spans="1:5" ht="18" customHeight="1">
      <c r="A81" s="151"/>
      <c r="B81" s="151"/>
      <c r="C81" s="151"/>
      <c r="D81" s="151"/>
      <c r="E81" s="151"/>
    </row>
    <row r="82" spans="1:5" ht="18" customHeight="1">
      <c r="A82" s="151"/>
      <c r="B82" s="151"/>
      <c r="C82" s="151"/>
      <c r="D82" s="151"/>
      <c r="E82" s="151"/>
    </row>
    <row r="83" spans="1:5" ht="18" customHeight="1">
      <c r="A83" s="151"/>
      <c r="B83" s="151"/>
      <c r="C83" s="151"/>
      <c r="D83" s="151"/>
      <c r="E83" s="151"/>
    </row>
    <row r="84" spans="1:5" ht="18" customHeight="1">
      <c r="A84" s="151"/>
      <c r="B84" s="151"/>
      <c r="C84" s="151"/>
      <c r="D84" s="151"/>
      <c r="E84" s="151"/>
    </row>
    <row r="85" spans="1:5" ht="18" customHeight="1">
      <c r="A85" s="151"/>
      <c r="B85" s="151"/>
      <c r="C85" s="151"/>
      <c r="D85" s="151"/>
      <c r="E85" s="151"/>
    </row>
    <row r="86" spans="1:5" ht="18" customHeight="1">
      <c r="A86" s="151"/>
      <c r="B86" s="151"/>
      <c r="C86" s="151"/>
      <c r="D86" s="151"/>
      <c r="E86" s="151"/>
    </row>
    <row r="87" spans="1:5" ht="18" customHeight="1">
      <c r="A87" s="151"/>
      <c r="B87" s="151"/>
      <c r="C87" s="151"/>
      <c r="D87" s="151"/>
      <c r="E87" s="151"/>
    </row>
    <row r="88" spans="1:5" ht="18" customHeight="1">
      <c r="A88" s="151"/>
      <c r="B88" s="151"/>
      <c r="C88" s="151"/>
      <c r="D88" s="151"/>
      <c r="E88" s="151"/>
    </row>
    <row r="89" spans="1:5" ht="18" customHeight="1">
      <c r="A89" s="151"/>
      <c r="B89" s="151"/>
      <c r="C89" s="151"/>
      <c r="D89" s="151"/>
      <c r="E89" s="151"/>
    </row>
    <row r="90" spans="1:5" ht="18" customHeight="1">
      <c r="A90" s="151"/>
      <c r="B90" s="151"/>
      <c r="C90" s="151"/>
      <c r="D90" s="151"/>
      <c r="E90" s="151"/>
    </row>
    <row r="91" spans="1:5" ht="18" customHeight="1">
      <c r="A91" s="151"/>
      <c r="B91" s="151"/>
      <c r="C91" s="151"/>
      <c r="D91" s="151"/>
      <c r="E91" s="151"/>
    </row>
    <row r="92" spans="1:5" ht="18" customHeight="1">
      <c r="A92" s="151"/>
      <c r="B92" s="151"/>
      <c r="C92" s="151"/>
      <c r="D92" s="151"/>
      <c r="E92" s="151"/>
    </row>
    <row r="93" spans="1:5" ht="18" customHeight="1">
      <c r="A93" s="151"/>
      <c r="B93" s="151"/>
      <c r="C93" s="151"/>
      <c r="D93" s="151"/>
      <c r="E93" s="151"/>
    </row>
    <row r="94" spans="1:5" ht="18" customHeight="1">
      <c r="A94" s="151"/>
      <c r="B94" s="151"/>
      <c r="C94" s="151"/>
      <c r="D94" s="151"/>
      <c r="E94" s="151"/>
    </row>
    <row r="95" spans="1:5" ht="18" customHeight="1">
      <c r="A95" s="151"/>
      <c r="B95" s="151"/>
      <c r="C95" s="151"/>
      <c r="D95" s="151"/>
      <c r="E95" s="151"/>
    </row>
    <row r="96" spans="1:5" ht="18" customHeight="1">
      <c r="A96" s="151"/>
      <c r="B96" s="151"/>
      <c r="C96" s="151"/>
      <c r="D96" s="151"/>
      <c r="E96" s="151"/>
    </row>
    <row r="97" spans="1:5" ht="18" customHeight="1">
      <c r="A97" s="151"/>
      <c r="B97" s="151"/>
      <c r="C97" s="151"/>
      <c r="D97" s="151"/>
      <c r="E97" s="151"/>
    </row>
    <row r="98" spans="1:5" ht="18" customHeight="1">
      <c r="A98" s="151"/>
      <c r="B98" s="151"/>
      <c r="C98" s="151"/>
      <c r="D98" s="151"/>
      <c r="E98" s="151"/>
    </row>
    <row r="99" spans="1:5" ht="18" customHeight="1">
      <c r="A99" s="151"/>
      <c r="B99" s="151"/>
      <c r="C99" s="151"/>
      <c r="D99" s="151"/>
      <c r="E99" s="151"/>
    </row>
    <row r="100" spans="1:5" ht="18" customHeight="1">
      <c r="A100" s="151"/>
      <c r="B100" s="151"/>
      <c r="C100" s="151"/>
      <c r="D100" s="151"/>
      <c r="E100" s="151"/>
    </row>
    <row r="101" spans="1:5" ht="18" customHeight="1">
      <c r="A101" s="151"/>
      <c r="B101" s="151"/>
      <c r="C101" s="151"/>
      <c r="D101" s="151"/>
      <c r="E101" s="151"/>
    </row>
    <row r="102" spans="1:5" ht="18" customHeight="1">
      <c r="A102" s="151"/>
      <c r="B102" s="151"/>
      <c r="C102" s="151"/>
      <c r="D102" s="151"/>
      <c r="E102" s="151"/>
    </row>
    <row r="103" spans="1:5" ht="18" customHeight="1">
      <c r="A103" s="151"/>
      <c r="B103" s="151"/>
      <c r="C103" s="151"/>
      <c r="D103" s="151"/>
      <c r="E103" s="151"/>
    </row>
    <row r="104" spans="1:5" ht="18" customHeight="1">
      <c r="A104" s="152"/>
      <c r="B104" s="152"/>
      <c r="C104" s="152"/>
      <c r="D104" s="152"/>
      <c r="E104" s="152"/>
    </row>
    <row r="105" spans="1:5" ht="18" customHeight="1"/>
    <row r="106" spans="1:5" ht="24" customHeight="1">
      <c r="C106" s="37"/>
    </row>
    <row r="107" spans="1:5" ht="24" customHeight="1">
      <c r="A107" s="36" t="s">
        <v>7</v>
      </c>
      <c r="B107" s="67" t="str">
        <f>B70</f>
        <v>--</v>
      </c>
      <c r="C107" s="37" t="s">
        <v>5</v>
      </c>
      <c r="D107" s="240" t="str">
        <f>D70</f>
        <v/>
      </c>
    </row>
    <row r="108" spans="1:5" ht="24" customHeight="1">
      <c r="A108" s="36" t="s">
        <v>8</v>
      </c>
      <c r="B108" s="245" t="str">
        <f>B71</f>
        <v/>
      </c>
      <c r="C108" s="37" t="s">
        <v>6</v>
      </c>
      <c r="D108" s="240" t="str">
        <f>D71</f>
        <v/>
      </c>
    </row>
    <row r="109" spans="1:5" ht="24" customHeight="1">
      <c r="A109" s="25"/>
      <c r="B109" s="25"/>
      <c r="C109" s="37"/>
      <c r="D109" s="25"/>
      <c r="E109" s="25"/>
    </row>
    <row r="110" spans="1:5" ht="33" customHeight="1">
      <c r="D110" s="37"/>
    </row>
  </sheetData>
  <sheetProtection algorithmName="SHA-512" hashValue="QT/YPwHOPhRxWEqP0gi3LaKneo790p8hwZyZmgd+VJJdMYx7fgN9oaaRN7gKM2Klv7Ej/S/7k46T+0bGEQLptQ==" saltValue="49gm998EC8p3/D7BPN/JSg==" spinCount="100000" sheet="1" formatColumns="0" formatRows="0" selectLockedCells="1"/>
  <customSheetViews>
    <customSheetView guid="{7706378E-40E2-4583-90AF-E6E1DCB3696C}"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33" orientation="portrait" r:id="rId1"/>
      <headerFooter alignWithMargins="0">
        <oddFooter>&amp;R&amp;"Book Antiqua,Bold"&amp;8 Page &amp;P of &amp;N</oddFooter>
      </headerFooter>
    </customSheetView>
    <customSheetView guid="{FA2C7011-FA7A-401B-B8DD-29ECBD541846}"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33" orientation="portrait" r:id="rId2"/>
      <headerFooter alignWithMargins="0">
        <oddFooter>&amp;R&amp;"Book Antiqua,Bold"&amp;8 Page &amp;P of &amp;N</oddFooter>
      </headerFooter>
    </customSheetView>
    <customSheetView guid="{72B383D4-8341-48BE-BBCC-63C6785ABF81}" showPageBreaks="1" showGridLines="0" fitToPage="1" printArea="1" hiddenRows="1" hiddenColumns="1" view="pageBreakPreview">
      <selection activeCell="D48" sqref="D48"/>
      <rowBreaks count="1" manualBreakCount="1">
        <brk id="72" max="4" man="1"/>
      </rowBreaks>
      <pageMargins left="0.75" right="0.46" top="0.4" bottom="0.47" header="0.26" footer="0.28999999999999998"/>
      <pageSetup scale="33" orientation="portrait" r:id="rId3"/>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4"/>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5"/>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6"/>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7"/>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8"/>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9"/>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0"/>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11"/>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12"/>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13"/>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14"/>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16"/>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18"/>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19"/>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20"/>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1"/>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2"/>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23"/>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24"/>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5"/>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26"/>
      <headerFooter alignWithMargins="0">
        <oddFooter>&amp;R&amp;"Book Antiqua,Bold"&amp;8 Page &amp;P of &amp;N</oddFooter>
      </headerFooter>
    </customSheetView>
    <customSheetView guid="{BA86FE7A-199D-4ABD-A444-AE6BFDF4BCC9}" scale="130" showPageBreaks="1" showGridLines="0" fitToPage="1" printArea="1" hiddenRows="1" hiddenColumns="1" view="pageBreakPreview" topLeftCell="A26">
      <selection activeCell="C44" sqref="C44"/>
      <rowBreaks count="1" manualBreakCount="1">
        <brk id="72" max="4" man="1"/>
      </rowBreaks>
      <pageMargins left="0.75" right="0.46" top="0.4" bottom="0.47" header="0.26" footer="0.28999999999999998"/>
      <pageSetup scale="84" orientation="portrait" r:id="rId27"/>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2">
      <selection activeCell="B17" sqref="B17"/>
      <rowBreaks count="1" manualBreakCount="1">
        <brk id="72" max="4" man="1"/>
      </rowBreaks>
      <pageMargins left="0.75" right="0.46" top="0.4" bottom="0.47" header="0.26" footer="0.28999999999999998"/>
      <pageSetup scale="33" orientation="portrait" r:id="rId28"/>
      <headerFooter alignWithMargins="0">
        <oddFooter>&amp;R&amp;"Book Antiqua,Bold"&amp;8 Page &amp;P of &amp;N</oddFooter>
      </headerFooter>
    </customSheetView>
    <customSheetView guid="{FB41F969-87BE-4AD1-A99C-A5F9EA1C8FCB}"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32" orientation="portrait" r:id="rId29"/>
      <headerFooter alignWithMargins="0">
        <oddFooter>&amp;R&amp;"Book Antiqua,Bold"&amp;8 Page &amp;P of &amp;N</oddFooter>
      </headerFooter>
    </customSheetView>
    <customSheetView guid="{6B7F77A9-4430-40F3-B9B2-DA771FBECFA7}" scale="8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33" orientation="portrait" r:id="rId30"/>
      <headerFooter alignWithMargins="0">
        <oddFooter>&amp;R&amp;"Book Antiqua,Bold"&amp;8 Page &amp;P of &amp;N</oddFooter>
      </headerFooter>
    </customSheetView>
  </customSheetViews>
  <mergeCells count="30">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 ref="A38:E38"/>
    <mergeCell ref="A26:A27"/>
    <mergeCell ref="B15:B16"/>
    <mergeCell ref="D15:E15"/>
    <mergeCell ref="A25:E25"/>
    <mergeCell ref="A15:A16"/>
    <mergeCell ref="B11:C11"/>
    <mergeCell ref="B12:C12"/>
    <mergeCell ref="A14:E14"/>
    <mergeCell ref="A3:E3"/>
    <mergeCell ref="A5:E5"/>
    <mergeCell ref="B9:C9"/>
    <mergeCell ref="B10:C10"/>
    <mergeCell ref="A8:C8"/>
  </mergeCells>
  <phoneticPr fontId="7" type="noConversion"/>
  <conditionalFormatting sqref="A110:E110">
    <cfRule type="expression" dxfId="32" priority="2" stopIfTrue="1">
      <formula>$H$20="No"</formula>
    </cfRule>
  </conditionalFormatting>
  <conditionalFormatting sqref="D36:E39 A36:C40 A42:C77 D42:E109 C67:E67 C79:E104 A79:C109">
    <cfRule type="expression" dxfId="31" priority="3" stopIfTrue="1">
      <formula>$H$20=FALSE</formula>
    </cfRule>
  </conditionalFormatting>
  <conditionalFormatting sqref="D40:E41">
    <cfRule type="expression" dxfId="30" priority="1" stopIfTrue="1">
      <formula>$H$20=FALSE</formula>
    </cfRule>
  </conditionalFormatting>
  <pageMargins left="0.75" right="0.46" top="0.4" bottom="0.47" header="0.26" footer="0.28999999999999998"/>
  <pageSetup scale="33" orientation="portrait" r:id="rId31"/>
  <headerFooter alignWithMargins="0">
    <oddFooter>&amp;R&amp;"Book Antiqua,Bold"&amp;8 Page &amp;P of &amp;N</oddFooter>
  </headerFooter>
  <rowBreaks count="1" manualBreakCount="1">
    <brk id="72" max="4" man="1"/>
  </rowBreaks>
  <drawing r:id="rId32"/>
  <legacyDrawing r:id="rId33"/>
  <mc:AlternateContent xmlns:mc="http://schemas.openxmlformats.org/markup-compatibility/2006">
    <mc:Choice Requires="x14">
      <controls>
        <mc:AlternateContent xmlns:mc="http://schemas.openxmlformats.org/markup-compatibility/2006">
          <mc:Choice Requires="x14">
            <control shapeId="9235" r:id="rId34"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8">
    <tabColor indexed="11"/>
    <pageSetUpPr fitToPage="1"/>
  </sheetPr>
  <dimension ref="A1:I74"/>
  <sheetViews>
    <sheetView view="pageBreakPreview" zoomScale="80" zoomScaleNormal="100" zoomScaleSheetLayoutView="80" workbookViewId="0">
      <selection activeCell="B18" sqref="B18"/>
    </sheetView>
  </sheetViews>
  <sheetFormatPr defaultColWidth="9.140625" defaultRowHeight="15.75"/>
  <cols>
    <col min="1" max="1" width="12.140625" style="324" customWidth="1"/>
    <col min="2" max="2" width="28.5703125" style="324" customWidth="1"/>
    <col min="3" max="3" width="36.7109375" style="324" customWidth="1"/>
    <col min="4" max="4" width="15" style="324" customWidth="1"/>
    <col min="5" max="5" width="26" style="324" customWidth="1"/>
    <col min="6" max="6" width="9.140625" style="324"/>
    <col min="7" max="7" width="0" style="324" hidden="1" customWidth="1"/>
    <col min="8" max="8" width="10.42578125" style="324" hidden="1" customWidth="1"/>
    <col min="9" max="16384" width="9.140625" style="325"/>
  </cols>
  <sheetData>
    <row r="1" spans="1:9" ht="28.5" customHeight="1">
      <c r="A1" s="321" t="str">
        <f>'Attach 3(JV)'!A1</f>
        <v>Specification No. :NR1/NT/W-MISC/DOM/I00/24/08478 (Rfx: 5005009385)</v>
      </c>
      <c r="B1" s="322"/>
      <c r="C1" s="322"/>
      <c r="D1" s="322"/>
      <c r="E1" s="323" t="s">
        <v>519</v>
      </c>
    </row>
    <row r="2" spans="1:9" ht="8.1" customHeight="1"/>
    <row r="3" spans="1:9" ht="84.75" customHeight="1">
      <c r="A3" s="677" t="str">
        <f>'Attach 3(JV)'!A3</f>
        <v>Construction of Revetment wall for the tower foundation protection work at tower location number 134 in 400KV D/C Kashipur-Roorkee Transmission Line</v>
      </c>
      <c r="B3" s="678"/>
      <c r="C3" s="678"/>
      <c r="D3" s="678"/>
      <c r="E3" s="678"/>
      <c r="F3" s="326"/>
      <c r="G3" s="326"/>
      <c r="H3" s="326"/>
    </row>
    <row r="4" spans="1:9" ht="8.1" customHeight="1">
      <c r="A4" s="327"/>
      <c r="H4" s="328"/>
      <c r="I4" s="329"/>
    </row>
    <row r="5" spans="1:9" ht="44.25" customHeight="1">
      <c r="A5" s="917" t="s">
        <v>520</v>
      </c>
      <c r="B5" s="917"/>
      <c r="C5" s="917"/>
      <c r="D5" s="917"/>
      <c r="E5" s="917"/>
      <c r="F5" s="330"/>
      <c r="H5" s="328"/>
      <c r="I5" s="329"/>
    </row>
    <row r="6" spans="1:9" ht="8.1" customHeight="1">
      <c r="A6" s="331"/>
      <c r="H6" s="328"/>
      <c r="I6" s="329"/>
    </row>
    <row r="7" spans="1:9" ht="20.100000000000001" customHeight="1">
      <c r="A7" s="330"/>
      <c r="B7" s="331"/>
      <c r="C7" s="331"/>
      <c r="D7" s="332" t="str">
        <f>'[13]Attach 3(JV)'!E7</f>
        <v>To:</v>
      </c>
      <c r="H7" s="328"/>
      <c r="I7" s="329"/>
    </row>
    <row r="8" spans="1:9" ht="26.25" customHeight="1">
      <c r="A8" s="918" t="str">
        <f>'[13]Attach 3(QR)'!A8:D8</f>
        <v>Bidder's Name and Address:</v>
      </c>
      <c r="B8" s="918"/>
      <c r="C8" s="918"/>
      <c r="D8" s="333" t="str">
        <f>+'Attach 3(JV)'!E8</f>
        <v>Contracts &amp; Materials dept.</v>
      </c>
      <c r="H8" s="328"/>
      <c r="I8" s="329"/>
    </row>
    <row r="9" spans="1:9" ht="26.25" customHeight="1">
      <c r="A9" s="921" t="str">
        <f>'Attach 3(JV)'!A8</f>
        <v/>
      </c>
      <c r="B9" s="921"/>
      <c r="C9" s="437"/>
      <c r="D9" s="333" t="str">
        <f>+'Attach 3(JV)'!E9</f>
        <v>Power Grid Corporation of India Ltd.,</v>
      </c>
      <c r="H9" s="328"/>
      <c r="I9" s="329"/>
    </row>
    <row r="10" spans="1:9" ht="33" customHeight="1">
      <c r="A10" s="334" t="s">
        <v>348</v>
      </c>
      <c r="B10" s="919" t="str">
        <f>'Attach 3(JV)'!B9</f>
        <v/>
      </c>
      <c r="C10" s="919"/>
      <c r="D10" s="333" t="str">
        <f>+'Attach 3(JV)'!E10</f>
        <v>Northern Region–I, Regional Headquarter,</v>
      </c>
      <c r="F10" s="335"/>
      <c r="H10" s="328"/>
      <c r="I10" s="329"/>
    </row>
    <row r="11" spans="1:9" ht="16.5">
      <c r="A11" s="334" t="s">
        <v>349</v>
      </c>
      <c r="B11" s="920" t="str">
        <f>'Attach 3(JV)'!B10</f>
        <v/>
      </c>
      <c r="C11" s="920"/>
      <c r="D11" s="333" t="str">
        <f>+'Attach 3(JV)'!E11</f>
        <v xml:space="preserve">SCO Bay No. 5 to 10, Sector 16A, </v>
      </c>
      <c r="H11" s="328"/>
      <c r="I11" s="329"/>
    </row>
    <row r="12" spans="1:9">
      <c r="B12" s="920" t="str">
        <f>'Attach 3(JV)'!B11</f>
        <v/>
      </c>
      <c r="C12" s="920"/>
      <c r="D12" s="333" t="str">
        <f>+'Attach 3(JV)'!E12</f>
        <v>Faridabad-121002, Haryana</v>
      </c>
    </row>
    <row r="13" spans="1:9" ht="21" customHeight="1">
      <c r="A13" s="331"/>
      <c r="B13" s="920" t="str">
        <f>'Attach 3(JV)'!B12</f>
        <v/>
      </c>
      <c r="C13" s="920"/>
      <c r="D13" s="333"/>
    </row>
    <row r="14" spans="1:9" ht="20.100000000000001" customHeight="1">
      <c r="A14" s="324" t="s">
        <v>343</v>
      </c>
    </row>
    <row r="15" spans="1:9" ht="63" customHeight="1">
      <c r="A15" s="336">
        <v>1</v>
      </c>
      <c r="B15" s="922" t="s">
        <v>521</v>
      </c>
      <c r="C15" s="922"/>
      <c r="D15" s="922"/>
      <c r="E15" s="922"/>
    </row>
    <row r="16" spans="1:9" ht="32.1" customHeight="1">
      <c r="A16" s="923" t="s">
        <v>346</v>
      </c>
      <c r="B16" s="923" t="s">
        <v>362</v>
      </c>
      <c r="C16" s="923" t="s">
        <v>366</v>
      </c>
      <c r="D16" s="925" t="s">
        <v>522</v>
      </c>
      <c r="E16" s="926"/>
    </row>
    <row r="17" spans="1:8" ht="41.25" customHeight="1">
      <c r="A17" s="924"/>
      <c r="B17" s="924"/>
      <c r="C17" s="924"/>
      <c r="D17" s="337" t="s">
        <v>368</v>
      </c>
      <c r="E17" s="337" t="s">
        <v>523</v>
      </c>
    </row>
    <row r="18" spans="1:8" ht="21.75" customHeight="1">
      <c r="A18" s="338">
        <v>1</v>
      </c>
      <c r="B18" s="339"/>
      <c r="C18" s="339"/>
      <c r="D18" s="339"/>
      <c r="E18" s="339"/>
    </row>
    <row r="19" spans="1:8" ht="21.95" customHeight="1">
      <c r="A19" s="340">
        <v>2</v>
      </c>
      <c r="B19" s="341"/>
      <c r="C19" s="341"/>
      <c r="D19" s="341"/>
      <c r="E19" s="341"/>
    </row>
    <row r="20" spans="1:8" ht="21.95" customHeight="1">
      <c r="A20" s="340">
        <v>3</v>
      </c>
      <c r="B20" s="341"/>
      <c r="C20" s="341"/>
      <c r="D20" s="341"/>
      <c r="E20" s="341"/>
    </row>
    <row r="21" spans="1:8" ht="21.95" customHeight="1">
      <c r="A21" s="340">
        <v>4</v>
      </c>
      <c r="B21" s="341"/>
      <c r="C21" s="341"/>
      <c r="D21" s="341"/>
      <c r="E21" s="341"/>
      <c r="F21" s="342"/>
      <c r="G21" s="342"/>
      <c r="H21" s="448" t="b">
        <v>0</v>
      </c>
    </row>
    <row r="22" spans="1:8" ht="24.75" customHeight="1">
      <c r="A22" s="343">
        <v>5</v>
      </c>
      <c r="B22" s="344"/>
      <c r="C22" s="344"/>
      <c r="D22" s="344"/>
      <c r="E22" s="344"/>
      <c r="F22" s="342"/>
      <c r="G22" s="342"/>
      <c r="H22" s="342"/>
    </row>
    <row r="23" spans="1:8" ht="90.75" customHeight="1">
      <c r="A23" s="345">
        <v>2</v>
      </c>
      <c r="B23" s="927" t="s">
        <v>676</v>
      </c>
      <c r="C23" s="927"/>
      <c r="D23" s="927"/>
      <c r="E23" s="927"/>
      <c r="F23" s="342"/>
      <c r="G23" s="342"/>
      <c r="H23" s="342"/>
    </row>
    <row r="24" spans="1:8" ht="18" customHeight="1">
      <c r="A24" s="346"/>
      <c r="B24" s="347"/>
      <c r="C24" s="347"/>
      <c r="D24" s="347"/>
      <c r="E24" s="347"/>
      <c r="F24" s="348"/>
      <c r="G24" s="348"/>
      <c r="H24" s="349"/>
    </row>
    <row r="25" spans="1:8" ht="54.75" hidden="1" customHeight="1">
      <c r="A25" s="928" t="s">
        <v>80</v>
      </c>
      <c r="B25" s="928"/>
      <c r="C25" s="928"/>
      <c r="D25" s="928"/>
      <c r="E25" s="928"/>
      <c r="F25" s="348"/>
      <c r="G25" s="348"/>
      <c r="H25" s="349"/>
    </row>
    <row r="26" spans="1:8" ht="32.1" hidden="1" customHeight="1">
      <c r="A26" s="929" t="s">
        <v>346</v>
      </c>
      <c r="B26" s="929" t="s">
        <v>362</v>
      </c>
      <c r="C26" s="929" t="s">
        <v>102</v>
      </c>
      <c r="D26" s="931" t="s">
        <v>103</v>
      </c>
      <c r="E26" s="932"/>
    </row>
    <row r="27" spans="1:8" ht="22.5" hidden="1" customHeight="1">
      <c r="A27" s="930"/>
      <c r="B27" s="930"/>
      <c r="C27" s="930"/>
      <c r="D27" s="350" t="s">
        <v>104</v>
      </c>
      <c r="E27" s="350" t="s">
        <v>105</v>
      </c>
    </row>
    <row r="28" spans="1:8" ht="21.95" hidden="1" customHeight="1">
      <c r="A28" s="351">
        <v>1</v>
      </c>
      <c r="B28" s="352"/>
      <c r="C28" s="352"/>
      <c r="D28" s="352"/>
      <c r="E28" s="352"/>
    </row>
    <row r="29" spans="1:8" ht="21.95" hidden="1" customHeight="1">
      <c r="A29" s="351">
        <v>2</v>
      </c>
      <c r="B29" s="352"/>
      <c r="C29" s="352"/>
      <c r="D29" s="352"/>
      <c r="E29" s="352"/>
    </row>
    <row r="30" spans="1:8" ht="37.5" hidden="1" customHeight="1">
      <c r="A30" s="351">
        <v>3</v>
      </c>
      <c r="B30" s="352"/>
      <c r="C30" s="352"/>
      <c r="D30" s="352"/>
      <c r="E30" s="352"/>
    </row>
    <row r="31" spans="1:8" ht="15.95" customHeight="1"/>
    <row r="32" spans="1:8" ht="15.95" customHeight="1">
      <c r="C32" s="353"/>
    </row>
    <row r="33" spans="1:9" ht="15.95" customHeight="1">
      <c r="A33" s="354" t="s">
        <v>7</v>
      </c>
      <c r="B33" s="367" t="str">
        <f>'Attach 3(JV)'!B24</f>
        <v>--</v>
      </c>
      <c r="C33" s="353" t="s">
        <v>5</v>
      </c>
      <c r="D33" s="933" t="str">
        <f>'Attach 3(JV)'!E24</f>
        <v/>
      </c>
      <c r="E33" s="933"/>
    </row>
    <row r="34" spans="1:9" ht="15.95" customHeight="1">
      <c r="A34" s="354" t="s">
        <v>8</v>
      </c>
      <c r="B34" s="368" t="str">
        <f>'Attach 3(JV)'!B25</f>
        <v/>
      </c>
      <c r="C34" s="353" t="s">
        <v>6</v>
      </c>
      <c r="D34" s="933" t="str">
        <f>'Attach 3(JV)'!E25</f>
        <v/>
      </c>
      <c r="E34" s="933"/>
    </row>
    <row r="35" spans="1:9" s="324" customFormat="1" ht="15.75" customHeight="1">
      <c r="A35" s="325"/>
      <c r="B35" s="325"/>
      <c r="C35" s="353"/>
      <c r="D35" s="325"/>
      <c r="E35" s="325"/>
      <c r="I35" s="325"/>
    </row>
    <row r="36" spans="1:9" s="324" customFormat="1" ht="19.5" customHeight="1">
      <c r="A36" s="358" t="str">
        <f>A1</f>
        <v>Specification No. :NR1/NT/W-MISC/DOM/I00/24/08478 (Rfx: 5005009385)</v>
      </c>
      <c r="B36" s="359"/>
      <c r="C36" s="359"/>
      <c r="D36" s="359"/>
      <c r="E36" s="360" t="str">
        <f>E1</f>
        <v>Attachment-5A</v>
      </c>
      <c r="I36" s="325"/>
    </row>
    <row r="37" spans="1:9" s="324" customFormat="1" ht="18" customHeight="1">
      <c r="A37" s="356"/>
      <c r="I37" s="325"/>
    </row>
    <row r="38" spans="1:9" s="324" customFormat="1" ht="30" customHeight="1">
      <c r="A38" s="934" t="s">
        <v>364</v>
      </c>
      <c r="B38" s="934"/>
      <c r="C38" s="934"/>
      <c r="D38" s="934"/>
      <c r="E38" s="934"/>
      <c r="I38" s="325"/>
    </row>
    <row r="39" spans="1:9" s="324" customFormat="1" ht="18" customHeight="1">
      <c r="I39" s="325"/>
    </row>
    <row r="40" spans="1:9" s="324" customFormat="1" ht="36" customHeight="1">
      <c r="A40" s="935" t="s">
        <v>346</v>
      </c>
      <c r="B40" s="937" t="s">
        <v>362</v>
      </c>
      <c r="C40" s="929" t="s">
        <v>366</v>
      </c>
      <c r="D40" s="938" t="s">
        <v>522</v>
      </c>
      <c r="E40" s="939"/>
      <c r="I40" s="325"/>
    </row>
    <row r="41" spans="1:9" s="324" customFormat="1" ht="36" customHeight="1">
      <c r="A41" s="936"/>
      <c r="B41" s="930"/>
      <c r="C41" s="930"/>
      <c r="D41" s="350" t="s">
        <v>368</v>
      </c>
      <c r="E41" s="350" t="s">
        <v>524</v>
      </c>
      <c r="I41" s="325"/>
    </row>
    <row r="42" spans="1:9" s="324" customFormat="1" ht="18" customHeight="1">
      <c r="A42" s="361"/>
      <c r="B42" s="362"/>
      <c r="C42" s="361"/>
      <c r="D42" s="361"/>
      <c r="E42" s="361"/>
      <c r="I42" s="325"/>
    </row>
    <row r="43" spans="1:9" s="324" customFormat="1" ht="18" customHeight="1">
      <c r="A43" s="363"/>
      <c r="B43" s="364"/>
      <c r="C43" s="363"/>
      <c r="D43" s="363"/>
      <c r="E43" s="363"/>
      <c r="I43" s="325"/>
    </row>
    <row r="44" spans="1:9" s="324" customFormat="1" ht="18" customHeight="1">
      <c r="A44" s="363"/>
      <c r="B44" s="364"/>
      <c r="C44" s="363"/>
      <c r="D44" s="363"/>
      <c r="E44" s="363"/>
      <c r="I44" s="325"/>
    </row>
    <row r="45" spans="1:9" s="324" customFormat="1" ht="18" customHeight="1">
      <c r="A45" s="363"/>
      <c r="B45" s="364"/>
      <c r="C45" s="363"/>
      <c r="D45" s="363"/>
      <c r="E45" s="363"/>
      <c r="I45" s="325"/>
    </row>
    <row r="46" spans="1:9" s="324" customFormat="1" ht="18" customHeight="1">
      <c r="A46" s="363"/>
      <c r="B46" s="364"/>
      <c r="C46" s="363"/>
      <c r="D46" s="363"/>
      <c r="E46" s="363"/>
      <c r="I46" s="325"/>
    </row>
    <row r="47" spans="1:9" s="324" customFormat="1" ht="18" customHeight="1">
      <c r="A47" s="363"/>
      <c r="B47" s="364"/>
      <c r="C47" s="363"/>
      <c r="D47" s="363"/>
      <c r="E47" s="363"/>
      <c r="I47" s="325"/>
    </row>
    <row r="48" spans="1:9" s="324" customFormat="1" ht="18" customHeight="1">
      <c r="A48" s="363"/>
      <c r="B48" s="364"/>
      <c r="C48" s="363"/>
      <c r="D48" s="363"/>
      <c r="E48" s="363"/>
      <c r="I48" s="325"/>
    </row>
    <row r="49" spans="1:9" s="324" customFormat="1" ht="18" customHeight="1">
      <c r="A49" s="363"/>
      <c r="B49" s="364"/>
      <c r="C49" s="363"/>
      <c r="D49" s="363"/>
      <c r="E49" s="363"/>
      <c r="I49" s="325"/>
    </row>
    <row r="50" spans="1:9" s="324" customFormat="1" ht="18" customHeight="1">
      <c r="A50" s="363"/>
      <c r="B50" s="364"/>
      <c r="C50" s="363"/>
      <c r="D50" s="363"/>
      <c r="E50" s="363"/>
      <c r="I50" s="325"/>
    </row>
    <row r="51" spans="1:9" s="324" customFormat="1" ht="18" customHeight="1">
      <c r="A51" s="363"/>
      <c r="B51" s="364"/>
      <c r="C51" s="363"/>
      <c r="D51" s="363"/>
      <c r="E51" s="363"/>
      <c r="I51" s="325"/>
    </row>
    <row r="52" spans="1:9" s="324" customFormat="1" ht="18" customHeight="1">
      <c r="A52" s="363"/>
      <c r="B52" s="364"/>
      <c r="C52" s="363"/>
      <c r="D52" s="363"/>
      <c r="E52" s="363"/>
      <c r="I52" s="325"/>
    </row>
    <row r="53" spans="1:9" s="324" customFormat="1" ht="18" customHeight="1">
      <c r="A53" s="363"/>
      <c r="B53" s="364"/>
      <c r="C53" s="363"/>
      <c r="D53" s="363"/>
      <c r="E53" s="363"/>
      <c r="I53" s="325"/>
    </row>
    <row r="54" spans="1:9" s="324" customFormat="1" ht="18" customHeight="1">
      <c r="A54" s="363"/>
      <c r="B54" s="364"/>
      <c r="C54" s="363"/>
      <c r="D54" s="363"/>
      <c r="E54" s="363"/>
      <c r="I54" s="325"/>
    </row>
    <row r="55" spans="1:9" s="324" customFormat="1" ht="18" customHeight="1">
      <c r="A55" s="363"/>
      <c r="B55" s="364"/>
      <c r="C55" s="363"/>
      <c r="D55" s="363"/>
      <c r="E55" s="363"/>
      <c r="I55" s="325"/>
    </row>
    <row r="56" spans="1:9" s="324" customFormat="1" ht="18" customHeight="1">
      <c r="A56" s="363"/>
      <c r="B56" s="364"/>
      <c r="C56" s="363"/>
      <c r="D56" s="363"/>
      <c r="E56" s="363"/>
      <c r="I56" s="325"/>
    </row>
    <row r="57" spans="1:9" s="324" customFormat="1" ht="18" customHeight="1">
      <c r="A57" s="363"/>
      <c r="B57" s="364"/>
      <c r="C57" s="363"/>
      <c r="D57" s="363"/>
      <c r="E57" s="363"/>
      <c r="I57" s="325"/>
    </row>
    <row r="58" spans="1:9" s="324" customFormat="1" ht="18" customHeight="1">
      <c r="A58" s="363"/>
      <c r="B58" s="364"/>
      <c r="C58" s="363"/>
      <c r="D58" s="363"/>
      <c r="E58" s="363"/>
      <c r="I58" s="325"/>
    </row>
    <row r="59" spans="1:9" s="324" customFormat="1" ht="18" customHeight="1">
      <c r="A59" s="363"/>
      <c r="B59" s="364"/>
      <c r="C59" s="363"/>
      <c r="D59" s="363"/>
      <c r="E59" s="363"/>
      <c r="I59" s="325"/>
    </row>
    <row r="60" spans="1:9" s="324" customFormat="1" ht="18" customHeight="1">
      <c r="A60" s="363"/>
      <c r="B60" s="364"/>
      <c r="C60" s="363"/>
      <c r="D60" s="363"/>
      <c r="E60" s="363"/>
      <c r="I60" s="325"/>
    </row>
    <row r="61" spans="1:9" s="324" customFormat="1" ht="18" customHeight="1">
      <c r="A61" s="363"/>
      <c r="B61" s="364"/>
      <c r="C61" s="363"/>
      <c r="D61" s="363"/>
      <c r="E61" s="363"/>
      <c r="I61" s="325"/>
    </row>
    <row r="62" spans="1:9" s="324" customFormat="1" ht="18" customHeight="1">
      <c r="A62" s="363"/>
      <c r="B62" s="364"/>
      <c r="C62" s="363"/>
      <c r="D62" s="363"/>
      <c r="E62" s="363"/>
      <c r="I62" s="325"/>
    </row>
    <row r="63" spans="1:9" s="324" customFormat="1" ht="18" customHeight="1">
      <c r="A63" s="363"/>
      <c r="B63" s="364"/>
      <c r="C63" s="363"/>
      <c r="D63" s="363"/>
      <c r="E63" s="363"/>
      <c r="I63" s="325"/>
    </row>
    <row r="64" spans="1:9" s="324" customFormat="1" ht="18" customHeight="1">
      <c r="A64" s="363"/>
      <c r="B64" s="364"/>
      <c r="C64" s="363"/>
      <c r="D64" s="363"/>
      <c r="E64" s="363"/>
      <c r="I64" s="325"/>
    </row>
    <row r="65" spans="1:9" s="324" customFormat="1" ht="18" customHeight="1">
      <c r="A65" s="363"/>
      <c r="B65" s="364"/>
      <c r="C65" s="363"/>
      <c r="D65" s="363"/>
      <c r="E65" s="363"/>
      <c r="I65" s="325"/>
    </row>
    <row r="66" spans="1:9" s="324" customFormat="1" ht="18" customHeight="1">
      <c r="A66" s="363"/>
      <c r="B66" s="364"/>
      <c r="C66" s="363"/>
      <c r="D66" s="363"/>
      <c r="E66" s="363"/>
      <c r="I66" s="325"/>
    </row>
    <row r="67" spans="1:9" s="324" customFormat="1" ht="18" customHeight="1">
      <c r="A67" s="363"/>
      <c r="B67" s="364"/>
      <c r="C67" s="363"/>
      <c r="D67" s="363"/>
      <c r="E67" s="363"/>
      <c r="I67" s="325"/>
    </row>
    <row r="68" spans="1:9" s="324" customFormat="1" ht="18" customHeight="1">
      <c r="A68" s="365"/>
      <c r="B68" s="366"/>
      <c r="C68" s="365"/>
      <c r="D68" s="365"/>
      <c r="E68" s="365"/>
      <c r="I68" s="325"/>
    </row>
    <row r="69" spans="1:9" s="324" customFormat="1" ht="18" customHeight="1">
      <c r="I69" s="325"/>
    </row>
    <row r="70" spans="1:9" s="324" customFormat="1" ht="24" customHeight="1">
      <c r="C70" s="353"/>
      <c r="I70" s="325"/>
    </row>
    <row r="71" spans="1:9" s="324" customFormat="1" ht="24" customHeight="1">
      <c r="A71" s="354" t="s">
        <v>7</v>
      </c>
      <c r="B71" s="355" t="str">
        <f>B33</f>
        <v>--</v>
      </c>
      <c r="C71" s="353" t="s">
        <v>5</v>
      </c>
      <c r="D71" s="357" t="str">
        <f>D33</f>
        <v/>
      </c>
      <c r="I71" s="325"/>
    </row>
    <row r="72" spans="1:9" s="324" customFormat="1" ht="24" customHeight="1">
      <c r="A72" s="354" t="s">
        <v>8</v>
      </c>
      <c r="B72" s="355" t="str">
        <f>B34</f>
        <v/>
      </c>
      <c r="C72" s="353" t="s">
        <v>6</v>
      </c>
      <c r="D72" s="357" t="str">
        <f>D34</f>
        <v/>
      </c>
      <c r="I72" s="325"/>
    </row>
    <row r="73" spans="1:9" s="324" customFormat="1" ht="24" customHeight="1">
      <c r="A73" s="354"/>
      <c r="B73" s="367"/>
      <c r="C73" s="353"/>
      <c r="D73" s="368"/>
      <c r="I73" s="325"/>
    </row>
    <row r="74" spans="1:9" s="324" customFormat="1" ht="33" customHeight="1">
      <c r="D74" s="353"/>
      <c r="I74" s="325"/>
    </row>
  </sheetData>
  <sheetProtection algorithmName="SHA-512" hashValue="hQ/zKIAd5SIdSCl95ctQR39bQntlasV5UWBSMoetj0KZQ1Iw8psV62SYLM8sOuNJQ5Qb6w4P44l7O67yVdsNtQ==" saltValue="uupqArrkzeDf45yMhwQccQ==" spinCount="100000" sheet="1" formatColumns="0" formatRows="0" selectLockedCells="1"/>
  <customSheetViews>
    <customSheetView guid="{7706378E-40E2-4583-90AF-E6E1DCB3696C}"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FA2C7011-FA7A-401B-B8DD-29ECBD541846}"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72B383D4-8341-48BE-BBCC-63C6785ABF81}"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347D9A5E-5167-4CD7-A121-BEAF211F64E4}"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BA86FE7A-199D-4ABD-A444-AE6BFDF4BCC9}" scale="115" showPageBreaks="1" fitToPage="1" printArea="1" hiddenRows="1" hiddenColumns="1" view="pageBreakPreview" topLeftCell="A24">
      <selection activeCell="E48" sqref="E48"/>
      <rowBreaks count="1" manualBreakCount="1">
        <brk id="35" max="4" man="1"/>
      </rowBreaks>
      <pageMargins left="0.75" right="0.46" top="0.4" bottom="0.47" header="0.26" footer="0.28999999999999998"/>
      <pageSetup scale="86" fitToHeight="0" orientation="portrait" r:id="rId6"/>
      <headerFooter alignWithMargins="0">
        <oddFooter xml:space="preserve">&amp;R&amp;"Book Antiqua,Bold"&amp;8 Page &amp;P </oddFooter>
      </headerFooter>
    </customSheetView>
    <customSheetView guid="{47D52ECC-373D-4A7A-838F-7112A4A0A94F}" showPageBreaks="1" fitToPage="1" printArea="1" hiddenRows="1" hiddenColumns="1" view="pageBreakPreview" topLeftCell="A7">
      <selection activeCell="M23" sqref="M23"/>
      <rowBreaks count="1" manualBreakCount="1">
        <brk id="35" max="4" man="1"/>
      </rowBreaks>
      <pageMargins left="0.75" right="0.46" top="0.4" bottom="0.47" header="0.26" footer="0.28999999999999998"/>
      <pageSetup scale="87" fitToHeight="0" orientation="portrait" r:id="rId7"/>
      <headerFooter alignWithMargins="0">
        <oddFooter xml:space="preserve">&amp;R&amp;"Book Antiqua,Bold"&amp;8 Page &amp;P </oddFooter>
      </headerFooter>
    </customSheetView>
    <customSheetView guid="{FB41F969-87BE-4AD1-A99C-A5F9EA1C8FCB}"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6" fitToHeight="0" orientation="portrait" r:id="rId8"/>
      <headerFooter alignWithMargins="0">
        <oddFooter xml:space="preserve">&amp;R&amp;"Book Antiqua,Bold"&amp;8 Page &amp;P </oddFooter>
      </headerFooter>
    </customSheetView>
    <customSheetView guid="{6B7F77A9-4430-40F3-B9B2-DA771FBECFA7}" scale="80" showPageBreaks="1" fitToPage="1" printArea="1" hiddenRows="1" hiddenColumns="1" view="pageBreakPreview">
      <selection activeCell="M23" sqref="M23"/>
      <rowBreaks count="1" manualBreakCount="1">
        <brk id="35" max="4" man="1"/>
      </rowBreaks>
      <pageMargins left="0.75" right="0.46" top="0.4" bottom="0.47" header="0.26" footer="0.28999999999999998"/>
      <pageSetup scale="87" fitToHeight="0" orientation="portrait" r:id="rId9"/>
      <headerFooter alignWithMargins="0">
        <oddFooter xml:space="preserve">&amp;R&amp;"Book Antiqua,Bold"&amp;8 Page &amp;P </oddFooter>
      </headerFooter>
    </customSheetView>
  </customSheetViews>
  <mergeCells count="26">
    <mergeCell ref="D33:E33"/>
    <mergeCell ref="D34:E34"/>
    <mergeCell ref="A38:E38"/>
    <mergeCell ref="A40:A41"/>
    <mergeCell ref="B40:B41"/>
    <mergeCell ref="C40:C41"/>
    <mergeCell ref="D40:E40"/>
    <mergeCell ref="B23:E23"/>
    <mergeCell ref="A25:E25"/>
    <mergeCell ref="A26:A27"/>
    <mergeCell ref="B26:B27"/>
    <mergeCell ref="C26:C27"/>
    <mergeCell ref="D26:E26"/>
    <mergeCell ref="B12:C12"/>
    <mergeCell ref="A9:B9"/>
    <mergeCell ref="B13:C13"/>
    <mergeCell ref="B15:E15"/>
    <mergeCell ref="A16:A17"/>
    <mergeCell ref="B16:B17"/>
    <mergeCell ref="C16:C17"/>
    <mergeCell ref="D16:E16"/>
    <mergeCell ref="A3:E3"/>
    <mergeCell ref="A5:E5"/>
    <mergeCell ref="A8:C8"/>
    <mergeCell ref="B10:C10"/>
    <mergeCell ref="B11:C11"/>
  </mergeCells>
  <conditionalFormatting sqref="A36:E39 A42:E73">
    <cfRule type="expression" dxfId="29" priority="3" stopIfTrue="1">
      <formula>$H$21=FALSE</formula>
    </cfRule>
  </conditionalFormatting>
  <conditionalFormatting sqref="A40:E41">
    <cfRule type="expression" dxfId="28" priority="4" stopIfTrue="1">
      <formula>$H$21=FALSE</formula>
    </cfRule>
  </conditionalFormatting>
  <conditionalFormatting sqref="A74:E74">
    <cfRule type="expression" dxfId="27" priority="2" stopIfTrue="1">
      <formula>$H$21="No"</formula>
    </cfRule>
  </conditionalFormatting>
  <conditionalFormatting sqref="F40:IV41">
    <cfRule type="expression" dxfId="26" priority="1" stopIfTrue="1">
      <formula>$H$21=FALSE</formula>
    </cfRule>
  </conditionalFormatting>
  <pageMargins left="0.75" right="0.46" top="0.4" bottom="0.47" header="0.26" footer="0.28999999999999998"/>
  <pageSetup scale="87" fitToHeight="0" orientation="portrait" r:id="rId10"/>
  <headerFooter alignWithMargins="0">
    <oddFooter xml:space="preserve">&amp;R&amp;"Book Antiqua,Bold"&amp;8 Page &amp;P </oddFooter>
  </headerFooter>
  <rowBreaks count="1" manualBreakCount="1">
    <brk id="35" max="4" man="1"/>
  </rowBreaks>
  <drawing r:id="rId11"/>
  <legacyDrawing r:id="rId12"/>
  <mc:AlternateContent xmlns:mc="http://schemas.openxmlformats.org/markup-compatibility/2006">
    <mc:Choice Requires="x14">
      <controls>
        <mc:AlternateContent xmlns:mc="http://schemas.openxmlformats.org/markup-compatibility/2006">
          <mc:Choice Requires="x14">
            <control shapeId="74753" r:id="rId13" name="Check Box 1">
              <controlPr defaultSize="0" print="0" autoFill="0" autoLine="0" autoPict="0">
                <anchor moveWithCells="1">
                  <from>
                    <xdr:col>4</xdr:col>
                    <xdr:colOff>1066800</xdr:colOff>
                    <xdr:row>22</xdr:row>
                    <xdr:rowOff>1143000</xdr:rowOff>
                  </from>
                  <to>
                    <xdr:col>4</xdr:col>
                    <xdr:colOff>1371600</xdr:colOff>
                    <xdr:row>30</xdr:row>
                    <xdr:rowOff>123825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0">
    <tabColor indexed="45"/>
    <pageSetUpPr fitToPage="1"/>
  </sheetPr>
  <dimension ref="A1:Z51"/>
  <sheetViews>
    <sheetView showGridLines="0" view="pageBreakPreview" zoomScale="80" zoomScaleSheetLayoutView="80" workbookViewId="0">
      <selection activeCell="A17" sqref="A17"/>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9.42578125" style="29" customWidth="1"/>
    <col min="6" max="7" width="9.140625" style="24"/>
    <col min="8" max="8" width="0" style="24" hidden="1" customWidth="1"/>
    <col min="9" max="16384" width="9.140625" style="25"/>
  </cols>
  <sheetData>
    <row r="1" spans="1:26" ht="23.25" customHeight="1">
      <c r="A1" s="718" t="str">
        <f>'Attach 3(JV)'!A1</f>
        <v>Specification No. :NR1/NT/W-MISC/DOM/I00/24/08478 (Rfx: 5005009385)</v>
      </c>
      <c r="B1" s="718"/>
      <c r="C1" s="718"/>
      <c r="D1" s="718"/>
      <c r="E1" s="311" t="str">
        <f>"Attachment-6 " &amp; 'Attach 3(JV)'!AT1</f>
        <v xml:space="preserve">Attachment-6 </v>
      </c>
      <c r="Z1" s="135"/>
    </row>
    <row r="2" spans="1:26" ht="3.75" customHeight="1">
      <c r="Z2" s="135"/>
    </row>
    <row r="3" spans="1:26" ht="84.75" customHeight="1">
      <c r="A3" s="677" t="str">
        <f>'Attach 3(JV)'!A3</f>
        <v>Construction of Revetment wall for the tower foundation protection work at tower location number 134 in 400KV D/C Kashipur-Roorkee Transmission Line</v>
      </c>
      <c r="B3" s="678"/>
      <c r="C3" s="678"/>
      <c r="D3" s="678"/>
      <c r="E3" s="678"/>
      <c r="F3" s="26"/>
      <c r="G3" s="27"/>
      <c r="H3" s="26"/>
    </row>
    <row r="4" spans="1:26" ht="6.75" customHeight="1">
      <c r="A4" s="28"/>
      <c r="H4" s="30"/>
      <c r="I4" s="11"/>
    </row>
    <row r="5" spans="1:26" ht="20.100000000000001" customHeight="1">
      <c r="A5" s="713" t="s">
        <v>47</v>
      </c>
      <c r="B5" s="713"/>
      <c r="C5" s="713"/>
      <c r="D5" s="713"/>
      <c r="E5" s="713"/>
      <c r="F5" s="31"/>
      <c r="H5" s="30"/>
      <c r="I5" s="11"/>
    </row>
    <row r="6" spans="1:26" ht="10.5" customHeight="1">
      <c r="A6" s="32"/>
      <c r="H6" s="30"/>
      <c r="I6" s="11"/>
    </row>
    <row r="7" spans="1:26" ht="20.100000000000001" customHeight="1">
      <c r="A7" s="33" t="str">
        <f>'Attach 3(JV)'!A7</f>
        <v>Bidder’s Name and Address (Sole Bidder) :</v>
      </c>
      <c r="E7" s="15" t="str">
        <f>'Attach 3(JV)'!E7</f>
        <v>To:</v>
      </c>
      <c r="H7" s="30"/>
      <c r="I7" s="11"/>
    </row>
    <row r="8" spans="1:26" ht="36" customHeight="1">
      <c r="A8" s="711" t="str">
        <f>'Attach 3(JV)'!A8</f>
        <v/>
      </c>
      <c r="B8" s="711"/>
      <c r="C8" s="711"/>
      <c r="D8" s="711"/>
      <c r="E8" s="12" t="str">
        <f>'Attach 3(JV)'!E8</f>
        <v>Contracts &amp; Materials dept.</v>
      </c>
      <c r="H8" s="30"/>
      <c r="I8" s="11"/>
    </row>
    <row r="9" spans="1:26" ht="20.100000000000001" customHeight="1">
      <c r="A9" s="13" t="s">
        <v>348</v>
      </c>
      <c r="B9" s="715" t="str">
        <f>'Attach 3(JV)'!B9</f>
        <v/>
      </c>
      <c r="C9" s="715"/>
      <c r="D9" s="715"/>
      <c r="E9" s="12" t="str">
        <f>'Attach 3(JV)'!E9</f>
        <v>Power Grid Corporation of India Ltd.,</v>
      </c>
      <c r="H9" s="30"/>
      <c r="I9" s="11"/>
    </row>
    <row r="10" spans="1:26" ht="20.100000000000001" customHeight="1">
      <c r="A10" s="13" t="s">
        <v>349</v>
      </c>
      <c r="B10" s="715" t="str">
        <f>'Attach 3(JV)'!B10</f>
        <v/>
      </c>
      <c r="C10" s="715"/>
      <c r="D10" s="715"/>
      <c r="E10" s="12" t="str">
        <f>'Attach 3(JV)'!E10</f>
        <v>Northern Region–I, Regional Headquarter,</v>
      </c>
      <c r="H10" s="30"/>
      <c r="I10" s="11"/>
    </row>
    <row r="11" spans="1:26" ht="20.100000000000001" customHeight="1">
      <c r="B11" s="715" t="str">
        <f>'Attach 3(JV)'!B11</f>
        <v/>
      </c>
      <c r="C11" s="715"/>
      <c r="D11" s="715"/>
      <c r="E11" s="12" t="str">
        <f>'Attach 3(JV)'!E11</f>
        <v xml:space="preserve">SCO Bay No. 5 to 10, Sector 16A, </v>
      </c>
    </row>
    <row r="12" spans="1:26" ht="17.25" customHeight="1">
      <c r="A12" s="32"/>
      <c r="B12" s="715" t="str">
        <f>'Attach 3(JV)'!B12</f>
        <v/>
      </c>
      <c r="C12" s="715"/>
      <c r="D12" s="715"/>
      <c r="E12" s="12" t="str">
        <f>'Attach 3(JV)'!E12</f>
        <v>Faridabad-121002, Haryana</v>
      </c>
    </row>
    <row r="13" spans="1:26" ht="21" customHeight="1">
      <c r="A13" s="29" t="s">
        <v>343</v>
      </c>
      <c r="B13" s="98"/>
      <c r="C13" s="98"/>
      <c r="D13" s="98"/>
    </row>
    <row r="14" spans="1:26" ht="45" customHeight="1">
      <c r="A14" s="719" t="s">
        <v>48</v>
      </c>
      <c r="B14" s="719"/>
      <c r="C14" s="719"/>
      <c r="D14" s="719"/>
      <c r="E14" s="719"/>
      <c r="F14" s="34"/>
      <c r="G14" s="34"/>
      <c r="H14" s="34"/>
    </row>
    <row r="15" spans="1:26" ht="12" customHeight="1">
      <c r="A15" s="32"/>
      <c r="B15" s="32"/>
      <c r="C15" s="32"/>
      <c r="D15" s="32"/>
      <c r="E15" s="32"/>
      <c r="F15" s="34"/>
      <c r="G15" s="34"/>
      <c r="H15" s="34"/>
    </row>
    <row r="16" spans="1:26" ht="42" customHeight="1">
      <c r="A16" s="44" t="s">
        <v>346</v>
      </c>
      <c r="B16" s="44" t="s">
        <v>49</v>
      </c>
      <c r="C16" s="942" t="s">
        <v>50</v>
      </c>
      <c r="D16" s="942"/>
      <c r="E16" s="44" t="s">
        <v>51</v>
      </c>
      <c r="F16" s="34"/>
      <c r="G16" s="34"/>
      <c r="H16" s="34"/>
    </row>
    <row r="17" spans="1:8" ht="21" customHeight="1">
      <c r="A17" s="251"/>
      <c r="B17" s="251"/>
      <c r="C17" s="940"/>
      <c r="D17" s="941"/>
      <c r="E17" s="251"/>
      <c r="F17" s="34"/>
      <c r="G17" s="34"/>
      <c r="H17" s="34"/>
    </row>
    <row r="18" spans="1:8" ht="21" customHeight="1">
      <c r="A18" s="251"/>
      <c r="B18" s="251"/>
      <c r="C18" s="940"/>
      <c r="D18" s="941"/>
      <c r="E18" s="251"/>
      <c r="F18" s="34"/>
      <c r="G18" s="34"/>
      <c r="H18" s="34"/>
    </row>
    <row r="19" spans="1:8" ht="21" customHeight="1">
      <c r="A19" s="251"/>
      <c r="B19" s="251"/>
      <c r="C19" s="943"/>
      <c r="D19" s="943"/>
      <c r="E19" s="251"/>
      <c r="F19" s="34"/>
      <c r="G19" s="34"/>
      <c r="H19" s="34"/>
    </row>
    <row r="20" spans="1:8" ht="21" customHeight="1">
      <c r="A20" s="251"/>
      <c r="B20" s="251"/>
      <c r="C20" s="943"/>
      <c r="D20" s="943"/>
      <c r="E20" s="251"/>
      <c r="F20" s="185"/>
      <c r="G20" s="185"/>
      <c r="H20" s="183" t="b">
        <v>0</v>
      </c>
    </row>
    <row r="21" spans="1:8" ht="21" customHeight="1">
      <c r="A21" s="251"/>
      <c r="B21" s="251"/>
      <c r="C21" s="943"/>
      <c r="D21" s="943"/>
      <c r="E21" s="251"/>
      <c r="F21" s="185"/>
      <c r="G21" s="185"/>
      <c r="H21" s="182"/>
    </row>
    <row r="22" spans="1:8" ht="16.5" customHeight="1">
      <c r="D22" s="32"/>
      <c r="E22" s="32"/>
      <c r="F22" s="34"/>
      <c r="G22" s="34"/>
      <c r="H22" s="34"/>
    </row>
    <row r="23" spans="1:8" s="24" customFormat="1" ht="51.75" customHeight="1">
      <c r="A23" s="898" t="s">
        <v>52</v>
      </c>
      <c r="B23" s="898"/>
      <c r="C23" s="898"/>
      <c r="D23" s="898"/>
      <c r="E23" s="898"/>
      <c r="F23" s="34"/>
      <c r="G23" s="34"/>
      <c r="H23" s="34"/>
    </row>
    <row r="24" spans="1:8" s="24" customFormat="1" ht="96.75" customHeight="1">
      <c r="A24" s="898" t="s">
        <v>53</v>
      </c>
      <c r="B24" s="898"/>
      <c r="C24" s="898"/>
      <c r="D24" s="898"/>
      <c r="E24" s="898"/>
      <c r="F24" s="34"/>
      <c r="G24" s="34"/>
      <c r="H24" s="34"/>
    </row>
    <row r="25" spans="1:8" s="24" customFormat="1" ht="24" customHeight="1">
      <c r="A25" s="178"/>
      <c r="B25" s="178"/>
      <c r="C25" s="178"/>
      <c r="D25" s="37"/>
      <c r="E25" s="178"/>
      <c r="F25" s="34"/>
      <c r="G25" s="34"/>
      <c r="H25" s="34"/>
    </row>
    <row r="26" spans="1:8" ht="24" customHeight="1">
      <c r="A26" s="36" t="s">
        <v>7</v>
      </c>
      <c r="B26" s="67" t="str">
        <f>'Attach 3(JV)'!B24</f>
        <v>--</v>
      </c>
      <c r="C26" s="40"/>
      <c r="D26" s="37" t="s">
        <v>5</v>
      </c>
      <c r="E26" s="240" t="str">
        <f>'Attach 3(JV)'!E24</f>
        <v/>
      </c>
    </row>
    <row r="27" spans="1:8" ht="24" customHeight="1">
      <c r="A27" s="36" t="s">
        <v>8</v>
      </c>
      <c r="B27" s="240" t="str">
        <f>'Attach 3(JV)'!B25</f>
        <v/>
      </c>
      <c r="C27" s="40"/>
      <c r="D27" s="37" t="s">
        <v>6</v>
      </c>
      <c r="E27" s="240" t="str">
        <f>'Attach 3(JV)'!E25</f>
        <v/>
      </c>
    </row>
    <row r="28" spans="1:8" ht="24" customHeight="1">
      <c r="D28" s="37"/>
    </row>
    <row r="29" spans="1:8" ht="24" customHeight="1">
      <c r="D29" s="37"/>
    </row>
    <row r="30" spans="1:8" s="49" customFormat="1" ht="32.25" customHeight="1">
      <c r="A30" s="33" t="str">
        <f>A1</f>
        <v>Specification No. :NR1/NT/W-MISC/DOM/I00/24/08478 (Rfx: 5005009385)</v>
      </c>
      <c r="B30" s="33"/>
      <c r="C30" s="33"/>
      <c r="D30" s="33"/>
      <c r="E30" s="56" t="str">
        <f>"Annexure I to" &amp; E1</f>
        <v xml:space="preserve">Annexure I toAttachment-6 </v>
      </c>
      <c r="F30" s="48"/>
      <c r="G30" s="48"/>
      <c r="H30" s="48"/>
    </row>
    <row r="31" spans="1:8" ht="15.75" customHeight="1">
      <c r="A31" s="945"/>
      <c r="B31" s="945"/>
      <c r="C31" s="945"/>
      <c r="D31" s="945"/>
      <c r="E31" s="945"/>
    </row>
    <row r="32" spans="1:8" ht="20.100000000000001" customHeight="1">
      <c r="A32" s="944" t="str">
        <f>A5</f>
        <v>(Alternative, Deviations and Exceptions to the Provisions)</v>
      </c>
      <c r="B32" s="944"/>
      <c r="C32" s="944"/>
      <c r="D32" s="944"/>
      <c r="E32" s="944"/>
    </row>
    <row r="33" spans="1:5" ht="20.100000000000001" customHeight="1">
      <c r="A33" s="944" t="s">
        <v>181</v>
      </c>
      <c r="B33" s="944"/>
      <c r="C33" s="944"/>
      <c r="D33" s="944"/>
      <c r="E33" s="944"/>
    </row>
    <row r="34" spans="1:5" ht="20.100000000000001" customHeight="1"/>
    <row r="35" spans="1:5" ht="42" customHeight="1">
      <c r="A35" s="44" t="s">
        <v>346</v>
      </c>
      <c r="B35" s="44" t="s">
        <v>49</v>
      </c>
      <c r="C35" s="942" t="s">
        <v>50</v>
      </c>
      <c r="D35" s="942"/>
      <c r="E35" s="44" t="s">
        <v>51</v>
      </c>
    </row>
    <row r="36" spans="1:5" ht="39.950000000000003" customHeight="1">
      <c r="A36" s="251"/>
      <c r="B36" s="251"/>
      <c r="C36" s="940"/>
      <c r="D36" s="941"/>
      <c r="E36" s="251"/>
    </row>
    <row r="37" spans="1:5" ht="39.950000000000003" customHeight="1">
      <c r="A37" s="251"/>
      <c r="B37" s="251"/>
      <c r="C37" s="940"/>
      <c r="D37" s="941"/>
      <c r="E37" s="251"/>
    </row>
    <row r="38" spans="1:5" ht="39.950000000000003" customHeight="1">
      <c r="A38" s="251"/>
      <c r="B38" s="251"/>
      <c r="C38" s="940"/>
      <c r="D38" s="941"/>
      <c r="E38" s="251"/>
    </row>
    <row r="39" spans="1:5" ht="39.950000000000003" customHeight="1">
      <c r="A39" s="251"/>
      <c r="B39" s="251"/>
      <c r="C39" s="940"/>
      <c r="D39" s="941"/>
      <c r="E39" s="251"/>
    </row>
    <row r="40" spans="1:5" ht="39.950000000000003" customHeight="1">
      <c r="A40" s="251"/>
      <c r="B40" s="251"/>
      <c r="C40" s="940"/>
      <c r="D40" s="941"/>
      <c r="E40" s="251"/>
    </row>
    <row r="41" spans="1:5" ht="39.950000000000003" customHeight="1">
      <c r="A41" s="251"/>
      <c r="B41" s="251"/>
      <c r="C41" s="940"/>
      <c r="D41" s="941"/>
      <c r="E41" s="251"/>
    </row>
    <row r="42" spans="1:5" ht="39.950000000000003" customHeight="1">
      <c r="A42" s="251"/>
      <c r="B42" s="251"/>
      <c r="C42" s="940"/>
      <c r="D42" s="941"/>
      <c r="E42" s="251"/>
    </row>
    <row r="43" spans="1:5" ht="39.950000000000003" customHeight="1">
      <c r="A43" s="251"/>
      <c r="B43" s="251"/>
      <c r="C43" s="940"/>
      <c r="D43" s="941"/>
      <c r="E43" s="251"/>
    </row>
    <row r="44" spans="1:5" ht="39.950000000000003" customHeight="1">
      <c r="A44" s="251"/>
      <c r="B44" s="251"/>
      <c r="C44" s="940"/>
      <c r="D44" s="941"/>
      <c r="E44" s="251"/>
    </row>
    <row r="45" spans="1:5" ht="39.950000000000003" customHeight="1">
      <c r="A45" s="251"/>
      <c r="B45" s="251"/>
      <c r="C45" s="940"/>
      <c r="D45" s="941"/>
      <c r="E45" s="251"/>
    </row>
    <row r="46" spans="1:5" ht="20.100000000000001" customHeight="1"/>
    <row r="47" spans="1:5" ht="25.5" customHeight="1"/>
    <row r="48" spans="1:5" ht="25.5" customHeight="1">
      <c r="A48" s="25"/>
      <c r="B48" s="25"/>
      <c r="C48" s="25"/>
      <c r="D48" s="37"/>
      <c r="E48" s="25"/>
    </row>
    <row r="49" spans="1:5" ht="25.5" customHeight="1">
      <c r="A49" s="36" t="s">
        <v>7</v>
      </c>
      <c r="B49" s="67" t="str">
        <f>B26</f>
        <v>--</v>
      </c>
      <c r="C49" s="40"/>
      <c r="D49" s="37" t="s">
        <v>5</v>
      </c>
      <c r="E49" s="240" t="str">
        <f>E26</f>
        <v/>
      </c>
    </row>
    <row r="50" spans="1:5" ht="25.5" customHeight="1">
      <c r="A50" s="36" t="s">
        <v>8</v>
      </c>
      <c r="B50" s="245" t="str">
        <f>B27</f>
        <v/>
      </c>
      <c r="C50" s="40"/>
      <c r="D50" s="37" t="s">
        <v>6</v>
      </c>
      <c r="E50" s="240" t="str">
        <f>E27</f>
        <v/>
      </c>
    </row>
    <row r="51" spans="1:5" ht="25.5" customHeight="1">
      <c r="D51" s="37"/>
    </row>
  </sheetData>
  <sheetProtection algorithmName="SHA-512" hashValue="+lqDI/pB0YpwlnR4MO8ZR0+LY8aArWoMfq/fDQXQeBiKhPVNmtA9qrJfgrrGx5Hif8qleEZHdx1+TvzOswDIfw==" saltValue="rM9QnmrBVsFleACUfvGaSQ==" spinCount="100000" sheet="1" formatColumns="0" formatRows="0" selectLockedCells="1"/>
  <customSheetViews>
    <customSheetView guid="{7706378E-40E2-4583-90AF-E6E1DCB3696C}" scale="80" showPageBreaks="1" showGridLines="0" fitToPage="1" printArea="1" hiddenColumns="1" view="pageBreakPreview">
      <selection activeCell="A17" sqref="A17"/>
      <pageMargins left="0.75" right="0.63" top="0.57999999999999996" bottom="0.4" header="0.34" footer="0.2"/>
      <pageSetup scale="89" fitToHeight="0" orientation="portrait" r:id="rId1"/>
      <headerFooter alignWithMargins="0">
        <oddFooter>&amp;R&amp;"Book Antiqua,Bold"&amp;8 Page &amp;P of &amp;N</oddFooter>
      </headerFooter>
    </customSheetView>
    <customSheetView guid="{FA2C7011-FA7A-401B-B8DD-29ECBD541846}" scale="80" showPageBreaks="1" showGridLines="0" fitToPage="1" printArea="1" hiddenColumns="1" view="pageBreakPreview">
      <selection activeCell="A17" sqref="A17"/>
      <pageMargins left="0.75" right="0.63" top="0.57999999999999996" bottom="0.4" header="0.34" footer="0.2"/>
      <pageSetup scale="89" fitToHeight="0" orientation="portrait" r:id="rId2"/>
      <headerFooter alignWithMargins="0">
        <oddFooter>&amp;R&amp;"Book Antiqua,Bold"&amp;8 Page &amp;P of &amp;N</oddFooter>
      </headerFooter>
    </customSheetView>
    <customSheetView guid="{72B383D4-8341-48BE-BBCC-63C6785ABF81}" showPageBreaks="1" showGridLines="0" fitToPage="1" printArea="1" hiddenColumns="1" view="pageBreakPreview">
      <selection activeCell="A17" sqref="A17"/>
      <pageMargins left="0.75" right="0.63" top="0.57999999999999996" bottom="0.4" header="0.34" footer="0.2"/>
      <pageSetup scale="89" fitToHeight="0" orientation="portrait" r:id="rId3"/>
      <headerFooter alignWithMargins="0">
        <oddFooter>&amp;R&amp;"Book Antiqua,Bold"&amp;8 Page &amp;P of &amp;N</oddFooter>
      </headerFooter>
    </customSheetView>
    <customSheetView guid="{347D9A5E-5167-4CD7-A121-BEAF211F64E4}" showPageBreaks="1" showGridLines="0" fitToPage="1" printArea="1" hiddenColumns="1" view="pageBreakPreview" topLeftCell="A13">
      <selection activeCell="A17" sqref="A17"/>
      <pageMargins left="0.75" right="0.63" top="0.57999999999999996" bottom="0.4" header="0.34" footer="0.2"/>
      <pageSetup scale="89" fitToHeight="0" orientation="portrait" r:id="rId4"/>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5"/>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6"/>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7"/>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8"/>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9"/>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10"/>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11"/>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12"/>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13"/>
      <headerFooter alignWithMargins="0">
        <oddFooter>&amp;R&amp;"Book Antiqua,Bold"&amp;8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14"/>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75" right="0.75" top="0.41" bottom="0.37" header="0.23" footer="0.16"/>
      <pageSetup orientation="portrait" r:id="rId16"/>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18"/>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19"/>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20"/>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21"/>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22"/>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23"/>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24"/>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25"/>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26"/>
      <headerFooter alignWithMargins="0">
        <oddFooter>&amp;R&amp;"Book Antiqua,Bold"&amp;8 Page &amp;P of &amp;N</oddFooter>
      </headerFooter>
    </customSheetView>
    <customSheetView guid="{BA86FE7A-199D-4ABD-A444-AE6BFDF4BCC9}" scale="145" showPageBreaks="1" showGridLines="0" fitToPage="1" printArea="1" hiddenColumns="1" view="pageBreakPreview" topLeftCell="A37">
      <selection activeCell="B45" sqref="B45"/>
      <pageMargins left="0.75" right="0.63" top="0.57999999999999996" bottom="0.4" header="0.34" footer="0.2"/>
      <pageSetup scale="89" fitToHeight="0" orientation="portrait" r:id="rId27"/>
      <headerFooter alignWithMargins="0">
        <oddFooter>&amp;R&amp;"Book Antiqua,Bold"&amp;8 Page &amp;P of &amp;N</oddFooter>
      </headerFooter>
    </customSheetView>
    <customSheetView guid="{47D52ECC-373D-4A7A-838F-7112A4A0A94F}" showPageBreaks="1" showGridLines="0" fitToPage="1" printArea="1" hiddenColumns="1" view="pageBreakPreview" topLeftCell="A13">
      <selection activeCell="A17" sqref="A17"/>
      <pageMargins left="0.75" right="0.63" top="0.57999999999999996" bottom="0.4" header="0.34" footer="0.2"/>
      <pageSetup scale="89" fitToHeight="0" orientation="portrait" r:id="rId28"/>
      <headerFooter alignWithMargins="0">
        <oddFooter>&amp;R&amp;"Book Antiqua,Bold"&amp;8 Page &amp;P of &amp;N</oddFooter>
      </headerFooter>
    </customSheetView>
    <customSheetView guid="{FB41F969-87BE-4AD1-A99C-A5F9EA1C8FCB}" scale="80" showPageBreaks="1" showGridLines="0" fitToPage="1" printArea="1" hiddenColumns="1" view="pageBreakPreview">
      <selection activeCell="A17" sqref="A17"/>
      <pageMargins left="0.75" right="0.63" top="0.57999999999999996" bottom="0.4" header="0.34" footer="0.2"/>
      <pageSetup scale="89" fitToHeight="0" orientation="portrait" r:id="rId29"/>
      <headerFooter alignWithMargins="0">
        <oddFooter>&amp;R&amp;"Book Antiqua,Bold"&amp;8 Page &amp;P of &amp;N</oddFooter>
      </headerFooter>
    </customSheetView>
    <customSheetView guid="{6B7F77A9-4430-40F3-B9B2-DA771FBECFA7}" scale="80" showPageBreaks="1" showGridLines="0" fitToPage="1" printArea="1" hiddenColumns="1" view="pageBreakPreview">
      <selection activeCell="A17" sqref="A17"/>
      <pageMargins left="0.75" right="0.63" top="0.57999999999999996" bottom="0.4" header="0.34" footer="0.2"/>
      <pageSetup scale="89" fitToHeight="0" orientation="portrait" r:id="rId30"/>
      <headerFooter alignWithMargins="0">
        <oddFooter>&amp;R&amp;"Book Antiqua,Bold"&amp;8 Page &amp;P of &amp;N</oddFooter>
      </headerFooter>
    </customSheetView>
  </customSheetViews>
  <mergeCells count="31">
    <mergeCell ref="C21:D21"/>
    <mergeCell ref="A3:E3"/>
    <mergeCell ref="B11:D11"/>
    <mergeCell ref="B9:D9"/>
    <mergeCell ref="B12:D12"/>
    <mergeCell ref="A14:E14"/>
    <mergeCell ref="C17:D17"/>
    <mergeCell ref="A24:E24"/>
    <mergeCell ref="C43:D43"/>
    <mergeCell ref="C40:D40"/>
    <mergeCell ref="C38:D38"/>
    <mergeCell ref="A23:E23"/>
    <mergeCell ref="A33:E33"/>
    <mergeCell ref="C39:D39"/>
    <mergeCell ref="A31:E31"/>
    <mergeCell ref="A32:E32"/>
    <mergeCell ref="A1:D1"/>
    <mergeCell ref="C20:D20"/>
    <mergeCell ref="C18:D18"/>
    <mergeCell ref="C19:D19"/>
    <mergeCell ref="C16:D16"/>
    <mergeCell ref="A8:D8"/>
    <mergeCell ref="A5:E5"/>
    <mergeCell ref="B10:D10"/>
    <mergeCell ref="C45:D45"/>
    <mergeCell ref="C41:D41"/>
    <mergeCell ref="C42:D42"/>
    <mergeCell ref="C35:D35"/>
    <mergeCell ref="C36:D36"/>
    <mergeCell ref="C37:D37"/>
    <mergeCell ref="C44:D44"/>
  </mergeCells>
  <phoneticPr fontId="7" type="noConversion"/>
  <conditionalFormatting sqref="A30:E30">
    <cfRule type="expression" dxfId="25" priority="1" stopIfTrue="1">
      <formula>$H$20=FALSE</formula>
    </cfRule>
  </conditionalFormatting>
  <conditionalFormatting sqref="A31:E51">
    <cfRule type="expression" dxfId="24" priority="3" stopIfTrue="1">
      <formula>$H$20=FALSE</formula>
    </cfRule>
  </conditionalFormatting>
  <conditionalFormatting sqref="A52:E52">
    <cfRule type="expression" dxfId="23" priority="2" stopIfTrue="1">
      <formula>$H$20="No"</formula>
    </cfRule>
  </conditionalFormatting>
  <pageMargins left="0.75" right="0.63" top="0.57999999999999996" bottom="0.4" header="0.34" footer="0.2"/>
  <pageSetup scale="89" fitToHeight="0" orientation="portrait" r:id="rId31"/>
  <headerFooter alignWithMargins="0">
    <oddFooter>&amp;R&amp;"Book Antiqua,Bold"&amp;8 Page &amp;P of &amp;N</oddFooter>
  </headerFooter>
  <drawing r:id="rId32"/>
  <legacyDrawing r:id="rId33"/>
  <mc:AlternateContent xmlns:mc="http://schemas.openxmlformats.org/markup-compatibility/2006">
    <mc:Choice Requires="x14">
      <controls>
        <mc:AlternateContent xmlns:mc="http://schemas.openxmlformats.org/markup-compatibility/2006">
          <mc:Choice Requires="x14">
            <control shapeId="10254" r:id="rId34"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1">
    <tabColor indexed="12"/>
    <pageSetUpPr fitToPage="1"/>
  </sheetPr>
  <dimension ref="A1:I28"/>
  <sheetViews>
    <sheetView showGridLines="0" view="pageBreakPreview" zoomScaleSheetLayoutView="100" workbookViewId="0">
      <selection activeCell="E11" sqref="E11:E12"/>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9.42578125" style="29" customWidth="1"/>
    <col min="6" max="8" width="9.140625" style="24"/>
    <col min="9" max="16384" width="9.140625" style="25"/>
  </cols>
  <sheetData>
    <row r="1" spans="1:9" ht="21.75" customHeight="1">
      <c r="A1" s="718" t="str">
        <f>'Attach 3(JV)'!A1</f>
        <v>Specification No. :NR1/NT/W-MISC/DOM/I00/24/08478 (Rfx: 5005009385)</v>
      </c>
      <c r="B1" s="718"/>
      <c r="C1" s="718"/>
      <c r="D1" s="718"/>
      <c r="E1" s="312" t="str">
        <f>"Attachment-7 " &amp; 'Attach 3(JV)'!AT1</f>
        <v xml:space="preserve">Attachment-7 </v>
      </c>
    </row>
    <row r="2" spans="1:9">
      <c r="E2" s="224"/>
    </row>
    <row r="3" spans="1:9" ht="92.25" customHeight="1">
      <c r="A3" s="677" t="str">
        <f>'Attach 3(JV)'!A3</f>
        <v>Construction of Revetment wall for the tower foundation protection work at tower location number 134 in 400KV D/C Kashipur-Roorkee Transmission Line</v>
      </c>
      <c r="B3" s="678"/>
      <c r="C3" s="678"/>
      <c r="D3" s="678"/>
      <c r="E3" s="678"/>
      <c r="F3" s="26"/>
      <c r="G3" s="27"/>
      <c r="H3" s="26"/>
    </row>
    <row r="4" spans="1:9" ht="20.100000000000001" customHeight="1">
      <c r="A4" s="28"/>
      <c r="H4" s="30"/>
      <c r="I4" s="11"/>
    </row>
    <row r="5" spans="1:9" ht="20.100000000000001" customHeight="1">
      <c r="A5" s="713" t="s">
        <v>184</v>
      </c>
      <c r="B5" s="713"/>
      <c r="C5" s="713"/>
      <c r="D5" s="713"/>
      <c r="E5" s="713"/>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711" t="str">
        <f>'Attach 3(JV)'!A8</f>
        <v/>
      </c>
      <c r="B8" s="711"/>
      <c r="C8" s="711"/>
      <c r="D8" s="711"/>
      <c r="E8" s="127" t="str">
        <f>'Attach 3(JV)'!E8</f>
        <v>Contracts &amp; Materials dept.</v>
      </c>
      <c r="H8" s="30"/>
      <c r="I8" s="11"/>
    </row>
    <row r="9" spans="1:9" ht="20.100000000000001" customHeight="1">
      <c r="A9" s="13" t="s">
        <v>348</v>
      </c>
      <c r="B9" s="715" t="str">
        <f>'Attach 3(JV)'!B9</f>
        <v/>
      </c>
      <c r="C9" s="715"/>
      <c r="D9" s="715"/>
      <c r="E9" s="127" t="str">
        <f>'Attach 3(JV)'!E9</f>
        <v>Power Grid Corporation of India Ltd.,</v>
      </c>
      <c r="H9" s="30"/>
      <c r="I9" s="11"/>
    </row>
    <row r="10" spans="1:9" ht="20.100000000000001" customHeight="1">
      <c r="A10" s="13" t="s">
        <v>349</v>
      </c>
      <c r="B10" s="715" t="str">
        <f>'Attach 3(JV)'!B10</f>
        <v/>
      </c>
      <c r="C10" s="715"/>
      <c r="D10" s="715"/>
      <c r="E10" s="127" t="str">
        <f>'Attach 3(JV)'!E10</f>
        <v>Northern Region–I, Regional Headquarter,</v>
      </c>
      <c r="H10" s="30"/>
      <c r="I10" s="11"/>
    </row>
    <row r="11" spans="1:9" ht="20.100000000000001" customHeight="1">
      <c r="B11" s="715" t="str">
        <f>'Attach 3(JV)'!B11</f>
        <v/>
      </c>
      <c r="C11" s="715"/>
      <c r="D11" s="715"/>
      <c r="E11" s="127" t="str">
        <f>'Attach 3(JV)'!E11</f>
        <v xml:space="preserve">SCO Bay No. 5 to 10, Sector 16A, </v>
      </c>
    </row>
    <row r="12" spans="1:9" ht="20.100000000000001" customHeight="1">
      <c r="E12" s="127" t="str">
        <f>'Attach 3(JV)'!E12</f>
        <v>Faridabad-121002, Haryana</v>
      </c>
    </row>
    <row r="13" spans="1:9" ht="20.100000000000001" customHeight="1">
      <c r="A13" s="32"/>
    </row>
    <row r="14" spans="1:9" ht="27.75" customHeight="1">
      <c r="A14" s="946" t="s">
        <v>185</v>
      </c>
      <c r="B14" s="946"/>
      <c r="C14" s="946"/>
      <c r="D14" s="946"/>
      <c r="E14" s="946"/>
      <c r="F14" s="34"/>
      <c r="G14" s="34"/>
      <c r="H14" s="34"/>
    </row>
    <row r="15" spans="1:9" ht="20.100000000000001" customHeight="1">
      <c r="A15" s="32"/>
    </row>
    <row r="16" spans="1:9" ht="33" customHeight="1">
      <c r="A16" s="36" t="s">
        <v>7</v>
      </c>
      <c r="B16" s="67" t="str">
        <f>'Attach 3(JV)'!B24</f>
        <v>--</v>
      </c>
      <c r="C16" s="33"/>
      <c r="D16" s="37" t="s">
        <v>5</v>
      </c>
      <c r="E16" s="240" t="str">
        <f>'Attach 3(JV)'!E24</f>
        <v/>
      </c>
    </row>
    <row r="17" spans="1:5" ht="33" customHeight="1">
      <c r="A17" s="36" t="s">
        <v>8</v>
      </c>
      <c r="B17" s="240" t="str">
        <f>'Attach 3(JV)'!B25</f>
        <v/>
      </c>
      <c r="C17" s="33"/>
      <c r="D17" s="37" t="s">
        <v>6</v>
      </c>
      <c r="E17" s="240" t="str">
        <f>'Attach 3(JV)'!E25</f>
        <v/>
      </c>
    </row>
    <row r="18" spans="1:5" ht="33" customHeight="1">
      <c r="D18" s="37"/>
    </row>
    <row r="19" spans="1:5" ht="20.100000000000001" customHeight="1"/>
    <row r="20" spans="1:5" ht="20.100000000000001" customHeight="1">
      <c r="A20" s="38"/>
    </row>
    <row r="21" spans="1:5" ht="20.100000000000001" customHeight="1"/>
    <row r="22" spans="1:5" ht="20.100000000000001" customHeight="1">
      <c r="A22" s="38"/>
    </row>
    <row r="23" spans="1:5" ht="20.100000000000001" customHeight="1"/>
    <row r="24" spans="1:5" ht="20.100000000000001" customHeight="1">
      <c r="A24" s="38"/>
    </row>
    <row r="25" spans="1:5" ht="20.100000000000001" customHeight="1"/>
    <row r="26" spans="1:5" ht="20.100000000000001" customHeight="1"/>
    <row r="27" spans="1:5" ht="20.100000000000001" customHeight="1"/>
    <row r="28" spans="1:5" ht="20.100000000000001" customHeight="1"/>
  </sheetData>
  <sheetProtection algorithmName="SHA-512" hashValue="V1/J3evFIpvareJEu2m9f6UbneNyNxeHgo3YCRLeQbEdMO6CamRFN17EOkQUEgf9xxeQLhHTJlFG7N5c2BZTug==" saltValue="OGiwpDLh2Wc+DaSf7Wmh8g==" spinCount="100000" sheet="1" formatColumns="0" formatRows="0" selectLockedCells="1"/>
  <customSheetViews>
    <customSheetView guid="{7706378E-40E2-4583-90AF-E6E1DCB3696C}" showPageBreaks="1" showGridLines="0" fitToPage="1" printArea="1" view="pageBreakPreview">
      <selection activeCell="E15" sqref="E15"/>
      <pageMargins left="0.75" right="0.63" top="0.57999999999999996" bottom="0.6" header="0.34" footer="0.35"/>
      <pageSetup scale="91" orientation="portrait" r:id="rId1"/>
      <headerFooter alignWithMargins="0">
        <oddFooter>&amp;R&amp;"Book Antiqua,Bold"&amp;8 Page &amp;P of &amp;N</oddFooter>
      </headerFooter>
    </customSheetView>
    <customSheetView guid="{FA2C7011-FA7A-401B-B8DD-29ECBD541846}" showPageBreaks="1" showGridLines="0" fitToPage="1" printArea="1" view="pageBreakPreview" topLeftCell="A7">
      <selection activeCell="E15" sqref="E15"/>
      <pageMargins left="0.75" right="0.63" top="0.57999999999999996" bottom="0.6" header="0.34" footer="0.35"/>
      <pageSetup scale="91" orientation="portrait" r:id="rId2"/>
      <headerFooter alignWithMargins="0">
        <oddFooter>&amp;R&amp;"Book Antiqua,Bold"&amp;8 Page &amp;P of &amp;N</oddFooter>
      </headerFooter>
    </customSheetView>
    <customSheetView guid="{72B383D4-8341-48BE-BBCC-63C6785ABF81}" showPageBreaks="1" showGridLines="0" fitToPage="1" printArea="1" view="pageBreakPreview">
      <selection activeCell="A3" sqref="A3:E3"/>
      <pageMargins left="0.75" right="0.63" top="0.57999999999999996" bottom="0.6" header="0.34" footer="0.35"/>
      <pageSetup scale="91" orientation="portrait" r:id="rId3"/>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91" orientation="portrait" r:id="rId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5"/>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6"/>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8"/>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1"/>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6"/>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7"/>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18"/>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20"/>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1"/>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23"/>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2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25"/>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1" orientation="portrait" r:id="rId26"/>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91" orientation="portrait" r:id="rId27"/>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E15" sqref="E15"/>
      <pageMargins left="0.75" right="0.63" top="0.57999999999999996" bottom="0.6" header="0.34" footer="0.35"/>
      <pageSetup scale="91" orientation="portrait" r:id="rId28"/>
      <headerFooter alignWithMargins="0">
        <oddFooter>&amp;R&amp;"Book Antiqua,Bold"&amp;8 Page &amp;P of &amp;N</oddFooter>
      </headerFooter>
    </customSheetView>
    <customSheetView guid="{6B7F77A9-4430-40F3-B9B2-DA771FBECFA7}" showPageBreaks="1" showGridLines="0" fitToPage="1" printArea="1" view="pageBreakPreview">
      <selection activeCell="E15" sqref="E15"/>
      <pageMargins left="0.75" right="0.63" top="0.57999999999999996" bottom="0.6" header="0.34" footer="0.35"/>
      <pageSetup scale="91" orientation="portrait" r:id="rId29"/>
      <headerFooter alignWithMargins="0">
        <oddFooter>&amp;R&amp;"Book Antiqua,Bold"&amp;8 Page &amp;P of &amp;N</oddFooter>
      </headerFooter>
    </customSheetView>
  </customSheetViews>
  <mergeCells count="8">
    <mergeCell ref="A1:D1"/>
    <mergeCell ref="A3:E3"/>
    <mergeCell ref="A5:E5"/>
    <mergeCell ref="A14:E14"/>
    <mergeCell ref="B9:D9"/>
    <mergeCell ref="B10:D10"/>
    <mergeCell ref="B11:D11"/>
    <mergeCell ref="A8:D8"/>
  </mergeCells>
  <phoneticPr fontId="7" type="noConversion"/>
  <pageMargins left="0.75" right="0.63" top="0.57999999999999996" bottom="0.6" header="0.34" footer="0.35"/>
  <pageSetup scale="91" orientation="portrait" r:id="rId30"/>
  <headerFooter alignWithMargins="0">
    <oddFooter>&amp;R&amp;"Book Antiqua,Bold"&amp;8 Page &amp;P of &amp;N</oddFooter>
  </headerFooter>
  <drawing r:id="rId3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indexed="44"/>
    <pageSetUpPr fitToPage="1"/>
  </sheetPr>
  <dimension ref="A1:K56"/>
  <sheetViews>
    <sheetView showGridLines="0" zoomScale="55" zoomScaleNormal="55" zoomScaleSheetLayoutView="70" workbookViewId="0">
      <selection activeCell="E20" sqref="E20:H20"/>
    </sheetView>
  </sheetViews>
  <sheetFormatPr defaultColWidth="9.140625" defaultRowHeight="16.5"/>
  <cols>
    <col min="1" max="1" width="12.140625" style="469" customWidth="1"/>
    <col min="2" max="2" width="20.5703125" style="469" customWidth="1"/>
    <col min="3" max="3" width="11.42578125" style="469" customWidth="1"/>
    <col min="4" max="4" width="29.5703125" style="469" customWidth="1"/>
    <col min="5" max="5" width="17.5703125" style="469" customWidth="1"/>
    <col min="6" max="6" width="19.42578125" style="469" customWidth="1"/>
    <col min="7" max="7" width="20.28515625" style="469" customWidth="1"/>
    <col min="8" max="8" width="18.7109375" style="469" customWidth="1"/>
    <col min="9" max="10" width="9.140625" style="551"/>
    <col min="11" max="16384" width="9.140625" style="369"/>
  </cols>
  <sheetData>
    <row r="1" spans="1:11" ht="33.75" customHeight="1">
      <c r="A1" s="969" t="str">
        <f>Basic!B3</f>
        <v>NR1/NT/W-MISC/DOM/I00/24/08478 (Rfx: 5005009385)</v>
      </c>
      <c r="B1" s="969"/>
      <c r="C1" s="969"/>
      <c r="D1" s="969"/>
      <c r="E1" s="550"/>
      <c r="F1" s="550"/>
      <c r="G1" s="550"/>
      <c r="H1" s="550" t="str">
        <f>"Attachment-9 " &amp; '[14]Attach 3(JV)'!AT1</f>
        <v xml:space="preserve">Attachment-9 </v>
      </c>
    </row>
    <row r="2" spans="1:11" ht="15" customHeight="1"/>
    <row r="3" spans="1:11" ht="73.5" customHeight="1">
      <c r="A3" s="970" t="str">
        <f>Basic!B1</f>
        <v>Construction of Revetment wall for the tower foundation protection work at tower location number 134 in 400KV D/C Kashipur-Roorkee Transmission Line</v>
      </c>
      <c r="B3" s="971"/>
      <c r="C3" s="971"/>
      <c r="D3" s="971"/>
      <c r="E3" s="971"/>
      <c r="F3" s="971"/>
      <c r="G3" s="971"/>
      <c r="H3" s="971"/>
      <c r="I3" s="552"/>
      <c r="J3" s="553"/>
    </row>
    <row r="4" spans="1:11" ht="15" customHeight="1">
      <c r="A4" s="554"/>
      <c r="J4" s="30"/>
      <c r="K4" s="11"/>
    </row>
    <row r="5" spans="1:11" ht="20.100000000000001" customHeight="1">
      <c r="A5" s="972" t="s">
        <v>370</v>
      </c>
      <c r="B5" s="972"/>
      <c r="C5" s="972"/>
      <c r="D5" s="972"/>
      <c r="E5" s="972"/>
      <c r="F5" s="972"/>
      <c r="G5" s="972"/>
      <c r="H5" s="972"/>
      <c r="J5" s="30"/>
      <c r="K5" s="11"/>
    </row>
    <row r="6" spans="1:11" ht="12.75" customHeight="1">
      <c r="A6" s="555"/>
      <c r="J6" s="30"/>
      <c r="K6" s="11"/>
    </row>
    <row r="7" spans="1:11" ht="20.100000000000001" customHeight="1">
      <c r="A7" s="556" t="str">
        <f>'Attach 3(JV)'!A7</f>
        <v>Bidder’s Name and Address (Sole Bidder) :</v>
      </c>
      <c r="E7" s="430"/>
      <c r="F7" s="973" t="s">
        <v>347</v>
      </c>
      <c r="G7" s="973"/>
      <c r="H7" s="973"/>
      <c r="J7" s="30"/>
      <c r="K7" s="11"/>
    </row>
    <row r="8" spans="1:11" ht="36" customHeight="1">
      <c r="A8" s="974" t="str">
        <f>'Attach 3(JV)'!A8:D8</f>
        <v/>
      </c>
      <c r="B8" s="974"/>
      <c r="C8" s="974"/>
      <c r="D8" s="974"/>
      <c r="E8" s="11"/>
      <c r="F8" s="973" t="str">
        <f>+'Attach 3(JV)'!E8</f>
        <v>Contracts &amp; Materials dept.</v>
      </c>
      <c r="G8" s="973"/>
      <c r="H8" s="973"/>
      <c r="J8" s="30"/>
      <c r="K8" s="11"/>
    </row>
    <row r="9" spans="1:11" ht="20.100000000000001" customHeight="1">
      <c r="A9" s="13" t="s">
        <v>348</v>
      </c>
      <c r="B9" s="715" t="str">
        <f>'Attach 3(JV)'!B9:D9</f>
        <v/>
      </c>
      <c r="C9" s="715"/>
      <c r="D9" s="715"/>
      <c r="E9" s="11"/>
      <c r="F9" s="16" t="str">
        <f>+'Attach 3(JV)'!E9</f>
        <v>Power Grid Corporation of India Ltd.,</v>
      </c>
      <c r="G9" s="16"/>
      <c r="H9" s="16"/>
      <c r="J9" s="30"/>
      <c r="K9" s="11"/>
    </row>
    <row r="10" spans="1:11" ht="20.100000000000001" customHeight="1">
      <c r="A10" s="13" t="s">
        <v>349</v>
      </c>
      <c r="B10" s="715" t="str">
        <f>'Attach 3(JV)'!B10:D10</f>
        <v/>
      </c>
      <c r="C10" s="715"/>
      <c r="D10" s="715"/>
      <c r="E10" s="11"/>
      <c r="F10" s="16" t="str">
        <f>+'Attach 3(JV)'!E10</f>
        <v>Northern Region–I, Regional Headquarter,</v>
      </c>
      <c r="G10" s="16"/>
      <c r="H10" s="16"/>
      <c r="J10" s="30"/>
      <c r="K10" s="11"/>
    </row>
    <row r="11" spans="1:11" ht="20.100000000000001" customHeight="1">
      <c r="B11" s="715" t="str">
        <f>'Attach 3(JV)'!B11:D11</f>
        <v/>
      </c>
      <c r="C11" s="715"/>
      <c r="D11" s="715"/>
      <c r="E11" s="11"/>
      <c r="F11" s="16" t="str">
        <f>+'Attach 3(JV)'!E11</f>
        <v xml:space="preserve">SCO Bay No. 5 to 10, Sector 16A, </v>
      </c>
      <c r="G11" s="16"/>
      <c r="H11" s="16"/>
    </row>
    <row r="12" spans="1:11" ht="20.100000000000001" customHeight="1">
      <c r="A12" s="555"/>
      <c r="B12" s="715" t="str">
        <f>'Attach 3(JV)'!B12:D12</f>
        <v/>
      </c>
      <c r="C12" s="715"/>
      <c r="D12" s="715"/>
      <c r="E12" s="12"/>
      <c r="F12" s="16" t="str">
        <f>+'Attach 3(JV)'!E12</f>
        <v>Faridabad-121002, Haryana</v>
      </c>
      <c r="G12" s="16"/>
      <c r="H12" s="16"/>
    </row>
    <row r="13" spans="1:11" ht="13.5" customHeight="1">
      <c r="A13" s="555"/>
      <c r="B13" s="122"/>
      <c r="C13" s="122"/>
      <c r="D13" s="122"/>
    </row>
    <row r="14" spans="1:11" ht="20.100000000000001" customHeight="1">
      <c r="A14" s="469" t="s">
        <v>343</v>
      </c>
    </row>
    <row r="15" spans="1:11" ht="15" customHeight="1">
      <c r="A15" s="555"/>
    </row>
    <row r="16" spans="1:11" ht="95.25" customHeight="1">
      <c r="A16" s="960" t="str">
        <f>"We hereby declare that the following Work Completion Schedule shall be followed by us in furnishing and installation of the subject Package i.e., " &amp; Basic!B1 &amp; " for the period commencing from the effective date of Contract to us :"</f>
        <v>We hereby declare that the following Work Completion Schedule shall be followed by us in furnishing and installation of the subject Package i.e., Construction of Revetment wall for the tower foundation protection work at tower location number 134 in 400KV D/C Kashipur-Roorkee Transmission Line for the period commencing from the effective date of Contract to us :</v>
      </c>
      <c r="B16" s="960"/>
      <c r="C16" s="960"/>
      <c r="D16" s="960"/>
      <c r="E16" s="960"/>
      <c r="F16" s="960"/>
      <c r="G16" s="960"/>
      <c r="H16" s="960"/>
      <c r="I16" s="324"/>
      <c r="J16" s="324"/>
    </row>
    <row r="17" spans="1:10" ht="27" customHeight="1">
      <c r="A17" s="937" t="s">
        <v>346</v>
      </c>
      <c r="B17" s="962" t="s">
        <v>377</v>
      </c>
      <c r="C17" s="963"/>
      <c r="D17" s="964"/>
      <c r="E17" s="962" t="s">
        <v>495</v>
      </c>
      <c r="F17" s="963"/>
      <c r="G17" s="963"/>
      <c r="H17" s="963"/>
      <c r="I17" s="324"/>
      <c r="J17" s="324"/>
    </row>
    <row r="18" spans="1:10" ht="78" customHeight="1">
      <c r="A18" s="961"/>
      <c r="B18" s="965"/>
      <c r="C18" s="966"/>
      <c r="D18" s="967"/>
      <c r="E18" s="925"/>
      <c r="F18" s="968"/>
      <c r="G18" s="968"/>
      <c r="H18" s="926"/>
      <c r="I18" s="324"/>
      <c r="J18" s="324"/>
    </row>
    <row r="19" spans="1:10" ht="20.100000000000001" customHeight="1">
      <c r="A19" s="947">
        <v>1</v>
      </c>
      <c r="B19" s="948" t="s">
        <v>371</v>
      </c>
      <c r="C19" s="948"/>
      <c r="D19" s="948"/>
      <c r="E19" s="954"/>
      <c r="F19" s="955"/>
      <c r="G19" s="955"/>
      <c r="H19" s="956"/>
      <c r="I19" s="324"/>
      <c r="J19" s="324"/>
    </row>
    <row r="20" spans="1:10" ht="20.100000000000001" customHeight="1">
      <c r="A20" s="947"/>
      <c r="B20" s="949" t="s">
        <v>372</v>
      </c>
      <c r="C20" s="949"/>
      <c r="D20" s="949"/>
      <c r="E20" s="951"/>
      <c r="F20" s="952"/>
      <c r="G20" s="952"/>
      <c r="H20" s="953"/>
      <c r="I20" s="324"/>
      <c r="J20" s="324"/>
    </row>
    <row r="21" spans="1:10" ht="20.100000000000001" customHeight="1">
      <c r="A21" s="947"/>
      <c r="B21" s="950" t="s">
        <v>373</v>
      </c>
      <c r="C21" s="950"/>
      <c r="D21" s="950"/>
      <c r="E21" s="951"/>
      <c r="F21" s="952"/>
      <c r="G21" s="952"/>
      <c r="H21" s="953"/>
      <c r="I21" s="324"/>
      <c r="J21" s="324"/>
    </row>
    <row r="22" spans="1:10" ht="20.100000000000001" customHeight="1">
      <c r="A22" s="947">
        <v>2</v>
      </c>
      <c r="B22" s="948" t="s">
        <v>375</v>
      </c>
      <c r="C22" s="948"/>
      <c r="D22" s="948"/>
      <c r="E22" s="954"/>
      <c r="F22" s="955"/>
      <c r="G22" s="955"/>
      <c r="H22" s="956"/>
      <c r="I22" s="324"/>
      <c r="J22" s="324"/>
    </row>
    <row r="23" spans="1:10" ht="20.100000000000001" customHeight="1">
      <c r="A23" s="947"/>
      <c r="B23" s="949" t="s">
        <v>372</v>
      </c>
      <c r="C23" s="949"/>
      <c r="D23" s="949"/>
      <c r="E23" s="951"/>
      <c r="F23" s="952"/>
      <c r="G23" s="952"/>
      <c r="H23" s="953"/>
      <c r="I23" s="324"/>
      <c r="J23" s="324"/>
    </row>
    <row r="24" spans="1:10" ht="20.100000000000001" customHeight="1">
      <c r="A24" s="947"/>
      <c r="B24" s="950" t="s">
        <v>373</v>
      </c>
      <c r="C24" s="950"/>
      <c r="D24" s="950"/>
      <c r="E24" s="951"/>
      <c r="F24" s="952"/>
      <c r="G24" s="952"/>
      <c r="H24" s="953"/>
      <c r="I24" s="324"/>
      <c r="J24" s="324"/>
    </row>
    <row r="25" spans="1:10" ht="20.100000000000001" hidden="1" customHeight="1">
      <c r="A25" s="947">
        <v>3</v>
      </c>
      <c r="B25" s="948" t="s">
        <v>374</v>
      </c>
      <c r="C25" s="948"/>
      <c r="D25" s="948"/>
      <c r="E25" s="954"/>
      <c r="F25" s="955"/>
      <c r="G25" s="955"/>
      <c r="H25" s="956"/>
      <c r="I25" s="324"/>
      <c r="J25" s="324"/>
    </row>
    <row r="26" spans="1:10" ht="20.100000000000001" hidden="1" customHeight="1">
      <c r="A26" s="947"/>
      <c r="B26" s="949" t="s">
        <v>372</v>
      </c>
      <c r="C26" s="949"/>
      <c r="D26" s="949"/>
      <c r="E26" s="951"/>
      <c r="F26" s="952"/>
      <c r="G26" s="952"/>
      <c r="H26" s="953"/>
      <c r="I26" s="324"/>
      <c r="J26" s="324"/>
    </row>
    <row r="27" spans="1:10" ht="20.100000000000001" hidden="1" customHeight="1">
      <c r="A27" s="947"/>
      <c r="B27" s="950" t="s">
        <v>373</v>
      </c>
      <c r="C27" s="950"/>
      <c r="D27" s="950"/>
      <c r="E27" s="951"/>
      <c r="F27" s="952"/>
      <c r="G27" s="952"/>
      <c r="H27" s="953"/>
      <c r="I27" s="324"/>
      <c r="J27" s="324"/>
    </row>
    <row r="28" spans="1:10" ht="20.100000000000001" hidden="1" customHeight="1">
      <c r="A28" s="549">
        <v>6</v>
      </c>
      <c r="B28" s="959" t="s">
        <v>375</v>
      </c>
      <c r="C28" s="959"/>
      <c r="D28" s="959"/>
      <c r="E28" s="951"/>
      <c r="F28" s="952"/>
      <c r="G28" s="952"/>
      <c r="H28" s="953"/>
      <c r="I28" s="324"/>
      <c r="J28" s="324"/>
    </row>
    <row r="29" spans="1:10" ht="20.100000000000001" customHeight="1">
      <c r="A29" s="947">
        <v>3</v>
      </c>
      <c r="B29" s="948" t="s">
        <v>838</v>
      </c>
      <c r="C29" s="948"/>
      <c r="D29" s="948"/>
      <c r="E29" s="954"/>
      <c r="F29" s="955"/>
      <c r="G29" s="955"/>
      <c r="H29" s="956"/>
      <c r="I29" s="324"/>
      <c r="J29" s="324"/>
    </row>
    <row r="30" spans="1:10" ht="20.100000000000001" customHeight="1">
      <c r="A30" s="947"/>
      <c r="B30" s="949" t="s">
        <v>372</v>
      </c>
      <c r="C30" s="949"/>
      <c r="D30" s="949"/>
      <c r="E30" s="951"/>
      <c r="F30" s="952"/>
      <c r="G30" s="952"/>
      <c r="H30" s="953"/>
      <c r="I30" s="324"/>
      <c r="J30" s="324"/>
    </row>
    <row r="31" spans="1:10" ht="20.100000000000001" customHeight="1">
      <c r="A31" s="947"/>
      <c r="B31" s="950" t="s">
        <v>373</v>
      </c>
      <c r="C31" s="950"/>
      <c r="D31" s="950"/>
      <c r="E31" s="951">
        <v>2</v>
      </c>
      <c r="F31" s="952"/>
      <c r="G31" s="952"/>
      <c r="H31" s="953"/>
      <c r="I31" s="324"/>
      <c r="J31" s="324"/>
    </row>
    <row r="32" spans="1:10" ht="20.100000000000001" hidden="1" customHeight="1">
      <c r="A32" s="947">
        <v>4</v>
      </c>
      <c r="B32" s="948" t="s">
        <v>833</v>
      </c>
      <c r="C32" s="948"/>
      <c r="D32" s="948"/>
      <c r="E32" s="954"/>
      <c r="F32" s="955"/>
      <c r="G32" s="955"/>
      <c r="H32" s="956"/>
      <c r="I32" s="324"/>
      <c r="J32" s="324"/>
    </row>
    <row r="33" spans="1:10" ht="20.100000000000001" hidden="1" customHeight="1">
      <c r="A33" s="947"/>
      <c r="B33" s="949" t="s">
        <v>372</v>
      </c>
      <c r="C33" s="949"/>
      <c r="D33" s="949"/>
      <c r="E33" s="951"/>
      <c r="F33" s="952"/>
      <c r="G33" s="952"/>
      <c r="H33" s="953"/>
      <c r="I33" s="324"/>
      <c r="J33" s="324"/>
    </row>
    <row r="34" spans="1:10" ht="20.100000000000001" hidden="1" customHeight="1">
      <c r="A34" s="947"/>
      <c r="B34" s="950" t="s">
        <v>373</v>
      </c>
      <c r="C34" s="950"/>
      <c r="D34" s="950"/>
      <c r="E34" s="951">
        <v>9</v>
      </c>
      <c r="F34" s="952"/>
      <c r="G34" s="952"/>
      <c r="H34" s="953"/>
      <c r="I34" s="324"/>
      <c r="J34" s="324"/>
    </row>
    <row r="35" spans="1:10" ht="20.100000000000001" hidden="1" customHeight="1">
      <c r="A35" s="947">
        <v>9</v>
      </c>
      <c r="B35" s="948" t="s">
        <v>376</v>
      </c>
      <c r="C35" s="948"/>
      <c r="D35" s="948"/>
      <c r="E35" s="954"/>
      <c r="F35" s="955"/>
      <c r="G35" s="955"/>
      <c r="H35" s="956"/>
    </row>
    <row r="36" spans="1:10" ht="20.100000000000001" hidden="1" customHeight="1">
      <c r="A36" s="947"/>
      <c r="B36" s="949" t="s">
        <v>372</v>
      </c>
      <c r="C36" s="949"/>
      <c r="D36" s="949"/>
      <c r="E36" s="951"/>
      <c r="F36" s="952"/>
      <c r="G36" s="952"/>
      <c r="H36" s="953"/>
    </row>
    <row r="37" spans="1:10" ht="20.100000000000001" hidden="1" customHeight="1">
      <c r="A37" s="947"/>
      <c r="B37" s="950" t="s">
        <v>373</v>
      </c>
      <c r="C37" s="950"/>
      <c r="D37" s="950"/>
      <c r="E37" s="951"/>
      <c r="F37" s="952"/>
      <c r="G37" s="952"/>
      <c r="H37" s="953"/>
    </row>
    <row r="38" spans="1:10" s="560" customFormat="1" ht="18" customHeight="1">
      <c r="A38" s="557" t="str">
        <f>IF(OR(E37&gt;18,F37&gt;18,G37&gt;18,H37&gt;24),"You are exceeding the completion schedule specified in the bidding documents.","")</f>
        <v/>
      </c>
      <c r="B38" s="558"/>
      <c r="C38" s="558"/>
      <c r="D38" s="558"/>
      <c r="E38" s="558"/>
      <c r="F38" s="558"/>
      <c r="G38" s="558"/>
      <c r="H38" s="558"/>
      <c r="I38" s="559"/>
      <c r="J38" s="559"/>
    </row>
    <row r="39" spans="1:10" s="560" customFormat="1" ht="18" hidden="1" customHeight="1">
      <c r="A39" s="557" t="str">
        <f>IF(F37&gt;10,"You are exceeding the completion schedule of 10 months as specified in the bidding documents.","")</f>
        <v/>
      </c>
      <c r="B39" s="558"/>
      <c r="C39" s="558"/>
      <c r="D39" s="558"/>
      <c r="E39" s="558"/>
      <c r="F39" s="558"/>
      <c r="G39" s="558"/>
      <c r="H39" s="558"/>
      <c r="I39" s="559"/>
      <c r="J39" s="559"/>
    </row>
    <row r="40" spans="1:10" s="560" customFormat="1" ht="18" hidden="1" customHeight="1">
      <c r="A40" s="557" t="str">
        <f>IF(G37&gt;10,"You are exceeding the completion schedule of 10 months as specified in the bidding documents.","")</f>
        <v/>
      </c>
      <c r="B40" s="558"/>
      <c r="C40" s="558"/>
      <c r="D40" s="558"/>
      <c r="E40" s="558"/>
      <c r="F40" s="558"/>
      <c r="G40" s="558"/>
      <c r="H40" s="558"/>
      <c r="I40" s="559"/>
      <c r="J40" s="559"/>
    </row>
    <row r="41" spans="1:10" ht="18" customHeight="1">
      <c r="A41" s="561"/>
      <c r="B41" s="561"/>
      <c r="C41" s="561"/>
      <c r="D41" s="561"/>
      <c r="E41" s="561"/>
      <c r="F41" s="561"/>
      <c r="G41" s="561"/>
      <c r="H41" s="561"/>
    </row>
    <row r="42" spans="1:10" ht="21" customHeight="1">
      <c r="A42" s="562" t="s">
        <v>7</v>
      </c>
      <c r="B42" s="563" t="str">
        <f>'Attach 3(JV)'!B24</f>
        <v>--</v>
      </c>
      <c r="D42" s="564"/>
      <c r="E42" s="564" t="s">
        <v>5</v>
      </c>
      <c r="F42" s="958" t="str">
        <f>'Attach 3(JV)'!E24</f>
        <v/>
      </c>
      <c r="G42" s="958"/>
      <c r="H42" s="958"/>
    </row>
    <row r="43" spans="1:10" ht="22.5" customHeight="1">
      <c r="A43" s="562" t="s">
        <v>8</v>
      </c>
      <c r="B43" s="563" t="str">
        <f>'Attach 3(JV)'!B25</f>
        <v/>
      </c>
      <c r="D43" s="564"/>
      <c r="E43" s="564" t="s">
        <v>6</v>
      </c>
      <c r="F43" s="958" t="str">
        <f>'Attach 3(JV)'!E25</f>
        <v/>
      </c>
      <c r="G43" s="958"/>
      <c r="H43" s="958"/>
    </row>
    <row r="44" spans="1:10" ht="8.25" customHeight="1">
      <c r="D44" s="564"/>
      <c r="E44" s="565"/>
      <c r="F44" s="565"/>
      <c r="G44" s="565"/>
      <c r="H44" s="565"/>
    </row>
    <row r="45" spans="1:10" ht="12" customHeight="1">
      <c r="A45" s="566"/>
    </row>
    <row r="46" spans="1:10" ht="51" customHeight="1">
      <c r="A46" s="567" t="s">
        <v>380</v>
      </c>
      <c r="B46" s="957" t="s">
        <v>379</v>
      </c>
      <c r="C46" s="957"/>
      <c r="D46" s="957"/>
      <c r="E46" s="957"/>
      <c r="F46" s="957"/>
      <c r="G46" s="957"/>
      <c r="H46" s="957"/>
    </row>
    <row r="47" spans="1:10" ht="20.100000000000001" customHeight="1"/>
    <row r="48" spans="1:10" ht="20.100000000000001" customHeight="1">
      <c r="A48" s="566"/>
    </row>
    <row r="49" spans="1:1" ht="20.100000000000001" customHeight="1"/>
    <row r="50" spans="1:1" ht="20.100000000000001" customHeight="1">
      <c r="A50" s="566"/>
    </row>
    <row r="51" spans="1:1" ht="20.100000000000001" customHeight="1"/>
    <row r="52" spans="1:1" ht="20.100000000000001" customHeight="1">
      <c r="A52" s="566"/>
    </row>
    <row r="53" spans="1:1" ht="20.100000000000001" customHeight="1"/>
    <row r="54" spans="1:1" ht="20.100000000000001" customHeight="1"/>
    <row r="55" spans="1:1" ht="20.100000000000001" customHeight="1"/>
    <row r="56" spans="1:1" ht="20.100000000000001" customHeight="1"/>
  </sheetData>
  <sheetProtection algorithmName="SHA-512" hashValue="2L62AwJeCP5/AxsTAP7pdrqJtk6BiUi7AIv9u3X031nzQKS2yaA4AHC8YX61gZtvhOkJ8oFsH6g5D9jAD4to+Q==" saltValue="I8/AjvMMlnWE+xeIuBXjtQ==" spinCount="100000" sheet="1" formatColumns="0" formatRows="0" selectLockedCells="1"/>
  <customSheetViews>
    <customSheetView guid="{7706378E-40E2-4583-90AF-E6E1DCB3696C}" showPageBreaks="1" showGridLines="0" fitToPage="1" printArea="1" hiddenRows="1" view="pageBreakPreview" topLeftCell="A10">
      <selection activeCell="E20" sqref="E20"/>
      <pageMargins left="0.45" right="0.38" top="0.57999999999999996" bottom="0.6" header="0.34" footer="0.35"/>
      <pageSetup scale="73" fitToHeight="0" orientation="portrait" r:id="rId1"/>
      <headerFooter alignWithMargins="0">
        <oddFooter>&amp;R&amp;"Book Antiqua,Bold"&amp;8 Page &amp;P of &amp;N</oddFooter>
      </headerFooter>
    </customSheetView>
    <customSheetView guid="{6B7F77A9-4430-40F3-B9B2-DA771FBECFA7}" showPageBreaks="1" showGridLines="0" fitToPage="1" printArea="1" hiddenRows="1" view="pageBreakPreview" topLeftCell="A10">
      <selection activeCell="E20" sqref="E20"/>
      <pageMargins left="0.45" right="0.38" top="0.57999999999999996" bottom="0.6" header="0.34" footer="0.35"/>
      <pageSetup scale="73" fitToHeight="0" orientation="portrait" r:id="rId2"/>
      <headerFooter alignWithMargins="0">
        <oddFooter>&amp;R&amp;"Book Antiqua,Bold"&amp;8 Page &amp;P of &amp;N</oddFooter>
      </headerFooter>
    </customSheetView>
  </customSheetViews>
  <mergeCells count="62">
    <mergeCell ref="E27:H27"/>
    <mergeCell ref="E28:H28"/>
    <mergeCell ref="E29:H29"/>
    <mergeCell ref="E30:H30"/>
    <mergeCell ref="E31:H31"/>
    <mergeCell ref="E22:H22"/>
    <mergeCell ref="E23:H23"/>
    <mergeCell ref="E24:H24"/>
    <mergeCell ref="E25:H25"/>
    <mergeCell ref="E26:H26"/>
    <mergeCell ref="A1:D1"/>
    <mergeCell ref="A3:H3"/>
    <mergeCell ref="A5:H5"/>
    <mergeCell ref="F7:H7"/>
    <mergeCell ref="A8:D8"/>
    <mergeCell ref="F8:H8"/>
    <mergeCell ref="A25:A27"/>
    <mergeCell ref="B25:D25"/>
    <mergeCell ref="B26:D26"/>
    <mergeCell ref="B27:D27"/>
    <mergeCell ref="B9:D9"/>
    <mergeCell ref="B12:D12"/>
    <mergeCell ref="A16:H16"/>
    <mergeCell ref="A17:A18"/>
    <mergeCell ref="B17:D18"/>
    <mergeCell ref="E17:H17"/>
    <mergeCell ref="B10:D10"/>
    <mergeCell ref="B11:D11"/>
    <mergeCell ref="E18:H18"/>
    <mergeCell ref="E19:H19"/>
    <mergeCell ref="E20:H20"/>
    <mergeCell ref="E21:H21"/>
    <mergeCell ref="A19:A21"/>
    <mergeCell ref="B19:D19"/>
    <mergeCell ref="B20:D20"/>
    <mergeCell ref="B21:D21"/>
    <mergeCell ref="A22:A24"/>
    <mergeCell ref="B22:D22"/>
    <mergeCell ref="B23:D23"/>
    <mergeCell ref="B24:D24"/>
    <mergeCell ref="B31:D31"/>
    <mergeCell ref="B28:D28"/>
    <mergeCell ref="A29:A31"/>
    <mergeCell ref="B29:D29"/>
    <mergeCell ref="B30:D30"/>
    <mergeCell ref="B46:H46"/>
    <mergeCell ref="A35:A37"/>
    <mergeCell ref="B35:D35"/>
    <mergeCell ref="B36:D36"/>
    <mergeCell ref="B37:D37"/>
    <mergeCell ref="F42:H42"/>
    <mergeCell ref="F43:H43"/>
    <mergeCell ref="E35:H35"/>
    <mergeCell ref="E36:H36"/>
    <mergeCell ref="E37:H37"/>
    <mergeCell ref="A32:A34"/>
    <mergeCell ref="B32:D32"/>
    <mergeCell ref="B33:D33"/>
    <mergeCell ref="B34:D34"/>
    <mergeCell ref="E33:H33"/>
    <mergeCell ref="E34:H34"/>
    <mergeCell ref="E32:H32"/>
  </mergeCells>
  <dataValidations count="1">
    <dataValidation type="decimal" allowBlank="1" showInputMessage="1" showErrorMessage="1" error="Enter period in numeric figure only !" sqref="E20:E21 E23:E24 E30:E31 E33:E34 E36:E37 E26:E28" xr:uid="{00000000-0002-0000-0D00-000000000000}">
      <formula1>0</formula1>
      <formula2>100</formula2>
    </dataValidation>
  </dataValidations>
  <pageMargins left="0.45" right="0.38" top="0.57999999999999996" bottom="0.6" header="0.34" footer="0.35"/>
  <pageSetup scale="73" fitToHeight="0" orientation="portrait" r:id="rId3"/>
  <headerFooter alignWithMargins="0">
    <oddFooter>&amp;R&amp;"Book Antiqua,Bold"&amp;8 Page &amp;P of &amp;N</oddFooter>
  </headerFooter>
  <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3">
    <tabColor indexed="58"/>
    <pageSetUpPr fitToPage="1"/>
  </sheetPr>
  <dimension ref="A1:I26"/>
  <sheetViews>
    <sheetView showGridLines="0" view="pageBreakPreview" zoomScaleSheetLayoutView="100" workbookViewId="0">
      <selection activeCell="A16" sqref="A16"/>
    </sheetView>
  </sheetViews>
  <sheetFormatPr defaultRowHeight="16.5"/>
  <cols>
    <col min="1" max="1" width="12.140625" style="4" customWidth="1"/>
    <col min="2" max="2" width="20.5703125" style="4" customWidth="1"/>
    <col min="3" max="3" width="14.7109375" style="4" customWidth="1"/>
    <col min="4" max="4" width="23.85546875" style="4" customWidth="1"/>
    <col min="5" max="5" width="29.42578125" style="4" customWidth="1"/>
    <col min="6" max="6" width="39.5703125" style="1" customWidth="1"/>
    <col min="7" max="8" width="9.140625" style="1" customWidth="1"/>
  </cols>
  <sheetData>
    <row r="1" spans="1:9" ht="27" customHeight="1">
      <c r="A1" s="718" t="str">
        <f>'Attach 3(JV)'!A1</f>
        <v>Specification No. :NR1/NT/W-MISC/DOM/I00/24/08478 (Rfx: 5005009385)</v>
      </c>
      <c r="B1" s="718"/>
      <c r="C1" s="718"/>
      <c r="D1" s="718"/>
      <c r="E1" s="439"/>
      <c r="F1" s="312" t="str">
        <f>"Attachment-10 " &amp; 'Attach 3(JV)'!AT1</f>
        <v xml:space="preserve">Attachment-10 </v>
      </c>
    </row>
    <row r="3" spans="1:9" ht="69" customHeight="1">
      <c r="A3" s="970" t="str">
        <f>'Attach 3(JV)'!A3</f>
        <v>Construction of Revetment wall for the tower foundation protection work at tower location number 134 in 400KV D/C Kashipur-Roorkee Transmission Line</v>
      </c>
      <c r="B3" s="971"/>
      <c r="C3" s="971"/>
      <c r="D3" s="971"/>
      <c r="E3" s="971"/>
      <c r="F3" s="971"/>
      <c r="G3" s="9"/>
      <c r="H3" s="3"/>
    </row>
    <row r="4" spans="1:9" ht="20.100000000000001" customHeight="1">
      <c r="A4" s="5"/>
      <c r="H4" s="10"/>
      <c r="I4" s="11"/>
    </row>
    <row r="5" spans="1:9" ht="20.100000000000001" customHeight="1">
      <c r="A5" s="978" t="s">
        <v>378</v>
      </c>
      <c r="B5" s="978"/>
      <c r="C5" s="978"/>
      <c r="D5" s="978"/>
      <c r="E5" s="978"/>
      <c r="F5" s="978"/>
      <c r="H5" s="10"/>
      <c r="I5" s="11"/>
    </row>
    <row r="6" spans="1:9" ht="20.100000000000001" customHeight="1">
      <c r="A6" s="6"/>
      <c r="H6" s="10"/>
      <c r="I6" s="11"/>
    </row>
    <row r="7" spans="1:9" ht="20.100000000000001" customHeight="1">
      <c r="A7" s="14" t="str">
        <f>'Attach 3(JV)'!A7</f>
        <v>Bidder’s Name and Address (Sole Bidder) :</v>
      </c>
      <c r="E7" s="15" t="str">
        <f>'Attach 3(JV)'!E7</f>
        <v>To:</v>
      </c>
      <c r="H7" s="10"/>
      <c r="I7" s="11"/>
    </row>
    <row r="8" spans="1:9" ht="36" customHeight="1">
      <c r="A8" s="975" t="str">
        <f>'Attach 3(JV)'!A8</f>
        <v/>
      </c>
      <c r="B8" s="975"/>
      <c r="C8" s="975"/>
      <c r="D8" s="975"/>
      <c r="E8" s="12" t="str">
        <f>'Attach 3(JV)'!E8</f>
        <v>Contracts &amp; Materials dept.</v>
      </c>
      <c r="H8" s="10"/>
      <c r="I8" s="11"/>
    </row>
    <row r="9" spans="1:9" ht="20.100000000000001" customHeight="1">
      <c r="A9" s="13" t="s">
        <v>348</v>
      </c>
      <c r="B9" s="715" t="str">
        <f>'Attach 3(JV)'!B9</f>
        <v/>
      </c>
      <c r="C9" s="715"/>
      <c r="D9" s="715"/>
      <c r="E9" s="12" t="str">
        <f>'Attach 3(JV)'!E9</f>
        <v>Power Grid Corporation of India Ltd.,</v>
      </c>
      <c r="H9" s="10"/>
      <c r="I9" s="11"/>
    </row>
    <row r="10" spans="1:9" ht="20.100000000000001" customHeight="1">
      <c r="A10" s="13" t="s">
        <v>349</v>
      </c>
      <c r="B10" s="715" t="str">
        <f>'Attach 3(JV)'!B10</f>
        <v/>
      </c>
      <c r="C10" s="715"/>
      <c r="D10" s="715"/>
      <c r="E10" s="12" t="str">
        <f>'Attach 3(JV)'!E10</f>
        <v>Northern Region–I, Regional Headquarter,</v>
      </c>
      <c r="H10" s="10"/>
      <c r="I10" s="11"/>
    </row>
    <row r="11" spans="1:9" ht="20.100000000000001" customHeight="1">
      <c r="B11" s="715" t="str">
        <f>'Attach 3(JV)'!B11</f>
        <v/>
      </c>
      <c r="C11" s="715"/>
      <c r="D11" s="715"/>
      <c r="E11" s="12" t="str">
        <f>'Attach 3(JV)'!E11</f>
        <v xml:space="preserve">SCO Bay No. 5 to 10, Sector 16A, </v>
      </c>
    </row>
    <row r="12" spans="1:9" ht="20.100000000000001" customHeight="1">
      <c r="A12" s="6"/>
      <c r="B12" s="715" t="str">
        <f>'Attach 3(JV)'!B12</f>
        <v/>
      </c>
      <c r="C12" s="715"/>
      <c r="D12" s="715"/>
      <c r="E12" s="12" t="str">
        <f>'Attach 3(JV)'!E12</f>
        <v>Faridabad-121002, Haryana</v>
      </c>
    </row>
    <row r="13" spans="1:9" ht="20.100000000000001" customHeight="1">
      <c r="A13" s="6"/>
      <c r="B13" s="153"/>
      <c r="C13" s="153"/>
      <c r="D13" s="153"/>
      <c r="G13" s="12"/>
    </row>
    <row r="14" spans="1:9" ht="6.75" customHeight="1">
      <c r="A14" s="6"/>
    </row>
    <row r="15" spans="1:9" ht="224.25" customHeight="1">
      <c r="A15" s="976" t="s">
        <v>821</v>
      </c>
      <c r="B15" s="977"/>
      <c r="C15" s="977"/>
      <c r="D15" s="977"/>
      <c r="E15" s="977"/>
      <c r="F15" s="977"/>
      <c r="G15" s="2"/>
      <c r="H15" s="2"/>
    </row>
    <row r="16" spans="1:9" ht="20.100000000000001" customHeight="1">
      <c r="A16" s="7"/>
    </row>
    <row r="17" spans="1:5" ht="33" customHeight="1">
      <c r="A17" s="19" t="s">
        <v>31</v>
      </c>
      <c r="B17" s="164" t="str">
        <f>'Attach 3(JV)'!B24</f>
        <v>--</v>
      </c>
      <c r="C17" s="18"/>
      <c r="D17" s="20" t="s">
        <v>5</v>
      </c>
      <c r="E17" s="246" t="str">
        <f>'Attach 3(JV)'!E24</f>
        <v/>
      </c>
    </row>
    <row r="18" spans="1:5" ht="37.5" customHeight="1">
      <c r="A18" s="19" t="s">
        <v>8</v>
      </c>
      <c r="B18" s="246" t="str">
        <f>'Attach 3(JV)'!B25</f>
        <v/>
      </c>
      <c r="C18" s="18"/>
      <c r="D18" s="20" t="s">
        <v>6</v>
      </c>
      <c r="E18" s="246" t="str">
        <f>'Attach 3(JV)'!E25</f>
        <v/>
      </c>
    </row>
    <row r="19" spans="1:5" ht="20.100000000000001" customHeight="1"/>
    <row r="20" spans="1:5" ht="20.100000000000001" customHeight="1">
      <c r="A20" s="8"/>
    </row>
    <row r="21" spans="1:5" ht="20.100000000000001" customHeight="1"/>
    <row r="22" spans="1:5" ht="20.100000000000001" customHeight="1">
      <c r="A22" s="8"/>
    </row>
    <row r="23" spans="1:5" ht="20.100000000000001" customHeight="1"/>
    <row r="24" spans="1:5" ht="20.100000000000001" customHeight="1"/>
    <row r="25" spans="1:5" ht="20.100000000000001" customHeight="1"/>
    <row r="26" spans="1:5" ht="20.100000000000001" customHeight="1"/>
  </sheetData>
  <sheetProtection algorithmName="SHA-512" hashValue="jp8QDBrt6bEQ4nVjZvsTMyB/M84SbEjldTHCUBb2l2sGCvqbxjKXfPqNOE8W00p5yZOsbd6BDrH4rVy4UIMuDQ==" saltValue="TNIUySOQ9tvZGoVA0NULfw==" spinCount="100000" sheet="1" formatColumns="0" formatRows="0" selectLockedCells="1"/>
  <customSheetViews>
    <customSheetView guid="{7706378E-40E2-4583-90AF-E6E1DCB3696C}" showPageBreaks="1" showGridLines="0" fitToPage="1" printArea="1" view="pageBreakPreview" topLeftCell="A7">
      <selection activeCell="A15" sqref="A15:F15"/>
      <pageMargins left="0.75" right="0.63" top="0.57999999999999996" bottom="0.6" header="0.34" footer="0.35"/>
      <pageSetup scale="72" orientation="portrait" r:id="rId1"/>
      <headerFooter alignWithMargins="0">
        <oddFooter>&amp;R&amp;"Book Antiqua,Bold"&amp;8 Page &amp;P of &amp;N</oddFooter>
      </headerFooter>
    </customSheetView>
    <customSheetView guid="{FA2C7011-FA7A-401B-B8DD-29ECBD541846}" showPageBreaks="1" showGridLines="0" fitToPage="1" printArea="1" view="pageBreakPreview" topLeftCell="A7">
      <selection activeCell="A15" sqref="A15:F15"/>
      <pageMargins left="0.75" right="0.63" top="0.57999999999999996" bottom="0.6" header="0.34" footer="0.35"/>
      <pageSetup scale="72" orientation="portrait" r:id="rId2"/>
      <headerFooter alignWithMargins="0">
        <oddFooter>&amp;R&amp;"Book Antiqua,Bold"&amp;8 Page &amp;P of &amp;N</oddFooter>
      </headerFooter>
    </customSheetView>
    <customSheetView guid="{72B383D4-8341-48BE-BBCC-63C6785ABF81}" showPageBreaks="1" showGridLines="0" fitToPage="1" printArea="1" view="pageBreakPreview">
      <selection activeCell="F25" sqref="F25"/>
      <pageMargins left="0.75" right="0.63" top="0.57999999999999996" bottom="0.6" header="0.34" footer="0.35"/>
      <pageSetup scale="72" orientation="portrait" r:id="rId3"/>
      <headerFooter alignWithMargins="0">
        <oddFooter>&amp;R&amp;"Book Antiqua,Bold"&amp;8 Page &amp;P of &amp;N</oddFooter>
      </headerFooter>
    </customSheetView>
    <customSheetView guid="{347D9A5E-5167-4CD7-A121-BEAF211F64E4}" showPageBreaks="1" showGridLines="0" fitToPage="1" printArea="1" view="pageBreakPreview">
      <selection activeCell="K15" sqref="K15"/>
      <pageMargins left="0.75" right="0.63" top="0.57999999999999996" bottom="0.6" header="0.34" footer="0.35"/>
      <pageSetup scale="72" orientation="portrait" r:id="rId4"/>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5"/>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6"/>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7"/>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8"/>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1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6"/>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21"/>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24"/>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26"/>
      <headerFooter alignWithMargins="0">
        <oddFooter>&amp;R&amp;"Book Antiqua,Bold"&amp;8 Page &amp;P of &amp;N</oddFooter>
      </headerFooter>
    </customSheetView>
    <customSheetView guid="{BA86FE7A-199D-4ABD-A444-AE6BFDF4BCC9}" scale="115" showPageBreaks="1" showGridLines="0" fitToPage="1" printArea="1" view="pageBreakPreview" topLeftCell="A4">
      <selection activeCell="A3" sqref="A3:F3"/>
      <pageMargins left="0.75" right="0.63" top="0.57999999999999996" bottom="0.6" header="0.34" footer="0.35"/>
      <pageSetup scale="74" orientation="portrait" r:id="rId27"/>
      <headerFooter alignWithMargins="0">
        <oddFooter>&amp;R&amp;"Book Antiqua,Bold"&amp;8 Page &amp;P of &amp;N</oddFooter>
      </headerFooter>
    </customSheetView>
    <customSheetView guid="{47D52ECC-373D-4A7A-838F-7112A4A0A94F}" showPageBreaks="1" showGridLines="0" fitToPage="1" printArea="1" view="pageBreakPreview">
      <selection activeCell="K15" sqref="K15"/>
      <pageMargins left="0.75" right="0.63" top="0.57999999999999996" bottom="0.6" header="0.34" footer="0.35"/>
      <pageSetup scale="72" orientation="portrait" r:id="rId28"/>
      <headerFooter alignWithMargins="0">
        <oddFooter>&amp;R&amp;"Book Antiqua,Bold"&amp;8 Page &amp;P of &amp;N</oddFooter>
      </headerFooter>
    </customSheetView>
    <customSheetView guid="{FB41F969-87BE-4AD1-A99C-A5F9EA1C8FCB}" showPageBreaks="1" showGridLines="0" fitToPage="1" printArea="1" view="pageBreakPreview" topLeftCell="A7">
      <selection activeCell="A15" sqref="A15:F15"/>
      <pageMargins left="0.75" right="0.63" top="0.57999999999999996" bottom="0.6" header="0.34" footer="0.35"/>
      <pageSetup scale="72" orientation="portrait" r:id="rId29"/>
      <headerFooter alignWithMargins="0">
        <oddFooter>&amp;R&amp;"Book Antiqua,Bold"&amp;8 Page &amp;P of &amp;N</oddFooter>
      </headerFooter>
    </customSheetView>
    <customSheetView guid="{6B7F77A9-4430-40F3-B9B2-DA771FBECFA7}" showPageBreaks="1" showGridLines="0" fitToPage="1" printArea="1" view="pageBreakPreview" topLeftCell="A7">
      <selection activeCell="A15" sqref="A15:F15"/>
      <pageMargins left="0.75" right="0.63" top="0.57999999999999996" bottom="0.6" header="0.34" footer="0.35"/>
      <pageSetup scale="72" orientation="portrait" r:id="rId30"/>
      <headerFooter alignWithMargins="0">
        <oddFooter>&amp;R&amp;"Book Antiqua,Bold"&amp;8 Page &amp;P of &amp;N</oddFooter>
      </headerFooter>
    </customSheetView>
  </customSheetViews>
  <mergeCells count="9">
    <mergeCell ref="A8:D8"/>
    <mergeCell ref="A15:F15"/>
    <mergeCell ref="A1:D1"/>
    <mergeCell ref="B9:D9"/>
    <mergeCell ref="B10:D10"/>
    <mergeCell ref="A3:F3"/>
    <mergeCell ref="A5:F5"/>
    <mergeCell ref="B11:D11"/>
    <mergeCell ref="B12:D12"/>
  </mergeCells>
  <phoneticPr fontId="7" type="noConversion"/>
  <pageMargins left="0.75" right="0.63" top="0.57999999999999996" bottom="0.6" header="0.34" footer="0.35"/>
  <pageSetup scale="72" orientation="portrait" r:id="rId31"/>
  <headerFooter alignWithMargins="0">
    <oddFooter>&amp;R&amp;"Book Antiqua,Bold"&amp;8 Page &amp;P of &amp;N</oddFooter>
  </headerFooter>
  <drawing r:id="rId3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4">
    <tabColor indexed="14"/>
    <pageSetUpPr fitToPage="1"/>
  </sheetPr>
  <dimension ref="A1:Z29"/>
  <sheetViews>
    <sheetView showGridLines="0" zoomScale="70" zoomScaleNormal="70" zoomScaleSheetLayoutView="85" workbookViewId="0">
      <selection activeCell="B18" sqref="B18:C18"/>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30.140625" style="29" customWidth="1"/>
    <col min="6" max="8" width="9.140625" style="24"/>
    <col min="9" max="16384" width="9.140625" style="25"/>
  </cols>
  <sheetData>
    <row r="1" spans="1:26" ht="29.25" customHeight="1">
      <c r="A1" s="718" t="str">
        <f>'Attach 3(JV)'!A1</f>
        <v>Specification No. :NR1/NT/W-MISC/DOM/I00/24/08478 (Rfx: 5005009385)</v>
      </c>
      <c r="B1" s="718"/>
      <c r="C1" s="718"/>
      <c r="D1" s="907" t="str">
        <f>"Attachment-11 " &amp; 'Attach 3(JV)'!AT1</f>
        <v xml:space="preserve">Attachment-11 </v>
      </c>
      <c r="E1" s="907"/>
    </row>
    <row r="2" spans="1:26" ht="13.5" customHeight="1">
      <c r="Z2" s="135">
        <f>'Attach 3(JV)'!Z2</f>
        <v>0</v>
      </c>
    </row>
    <row r="3" spans="1:26" ht="74.25" customHeight="1">
      <c r="A3" s="970" t="str">
        <f>'Attach (QR)'!A3</f>
        <v>Construction of Revetment wall for the tower foundation protection work at tower location number 134 in 400KV D/C Kashipur-Roorkee Transmission Line</v>
      </c>
      <c r="B3" s="971"/>
      <c r="C3" s="971"/>
      <c r="D3" s="971"/>
      <c r="E3" s="971"/>
      <c r="F3" s="26"/>
      <c r="G3" s="27"/>
      <c r="H3" s="26"/>
    </row>
    <row r="4" spans="1:26" ht="19.5" customHeight="1">
      <c r="A4" s="28"/>
      <c r="H4" s="30"/>
      <c r="I4" s="11"/>
    </row>
    <row r="5" spans="1:26" ht="21.75" customHeight="1">
      <c r="A5" s="713" t="s">
        <v>381</v>
      </c>
      <c r="B5" s="713"/>
      <c r="C5" s="713"/>
      <c r="D5" s="713"/>
      <c r="E5" s="713"/>
      <c r="F5" s="31"/>
      <c r="H5" s="30"/>
      <c r="I5" s="11"/>
    </row>
    <row r="6" spans="1:26" ht="19.5" customHeight="1">
      <c r="A6" s="32"/>
      <c r="H6" s="30"/>
      <c r="I6" s="11"/>
    </row>
    <row r="7" spans="1:26" ht="19.5" customHeight="1">
      <c r="A7" s="33" t="str">
        <f>'Attach 3(JV)'!A7</f>
        <v>Bidder’s Name and Address (Sole Bidder) :</v>
      </c>
      <c r="B7" s="32"/>
      <c r="C7" s="32"/>
      <c r="D7" s="15" t="str">
        <f>'Attach 3(JV)'!E7</f>
        <v>To:</v>
      </c>
      <c r="H7" s="30"/>
      <c r="I7" s="11"/>
    </row>
    <row r="8" spans="1:26" ht="36" customHeight="1">
      <c r="A8" s="711" t="str">
        <f>'Attach 3(JV)'!A8</f>
        <v/>
      </c>
      <c r="B8" s="711"/>
      <c r="C8" s="711"/>
      <c r="D8" s="12" t="str">
        <f>'Attach 3(JV)'!E8</f>
        <v>Contracts &amp; Materials dept.</v>
      </c>
      <c r="H8" s="30"/>
      <c r="I8" s="11"/>
    </row>
    <row r="9" spans="1:26" ht="19.5" customHeight="1">
      <c r="A9" s="13" t="s">
        <v>348</v>
      </c>
      <c r="B9" s="715" t="str">
        <f>'Attach 3(JV)'!B9</f>
        <v/>
      </c>
      <c r="C9" s="715"/>
      <c r="D9" s="12" t="str">
        <f>'Attach 3(JV)'!E9</f>
        <v>Power Grid Corporation of India Ltd.,</v>
      </c>
      <c r="H9" s="30"/>
      <c r="I9" s="11"/>
    </row>
    <row r="10" spans="1:26" ht="19.5" customHeight="1">
      <c r="A10" s="13" t="s">
        <v>349</v>
      </c>
      <c r="B10" s="715" t="str">
        <f>'Attach 3(JV)'!B10</f>
        <v/>
      </c>
      <c r="C10" s="715"/>
      <c r="D10" s="12" t="str">
        <f>'Attach 3(JV)'!E10</f>
        <v>Northern Region–I, Regional Headquarter,</v>
      </c>
      <c r="H10" s="30"/>
      <c r="I10" s="11"/>
    </row>
    <row r="11" spans="1:26" ht="19.5" customHeight="1">
      <c r="B11" s="715" t="str">
        <f>'Attach 3(JV)'!B11</f>
        <v/>
      </c>
      <c r="C11" s="715"/>
      <c r="D11" s="12" t="str">
        <f>'Attach 3(JV)'!E11</f>
        <v xml:space="preserve">SCO Bay No. 5 to 10, Sector 16A, </v>
      </c>
    </row>
    <row r="12" spans="1:26" ht="19.5" customHeight="1">
      <c r="A12" s="32"/>
      <c r="B12" s="715" t="str">
        <f>'Attach 3(JV)'!B12</f>
        <v/>
      </c>
      <c r="C12" s="715"/>
      <c r="D12" s="12" t="str">
        <f>'Attach 3(JV)'!E12</f>
        <v>Faridabad-121002, Haryana</v>
      </c>
    </row>
    <row r="13" spans="1:26" ht="19.5" customHeight="1">
      <c r="A13" s="29" t="s">
        <v>343</v>
      </c>
    </row>
    <row r="14" spans="1:26" ht="9.9499999999999993" customHeight="1">
      <c r="A14" s="32"/>
    </row>
    <row r="15" spans="1:26" ht="184.5" customHeight="1">
      <c r="A15" s="979" t="s">
        <v>502</v>
      </c>
      <c r="B15" s="719"/>
      <c r="C15" s="719"/>
      <c r="D15" s="719"/>
      <c r="E15" s="719"/>
      <c r="F15" s="34"/>
      <c r="G15" s="34"/>
      <c r="H15" s="34"/>
    </row>
    <row r="16" spans="1:26" ht="19.5" customHeight="1">
      <c r="A16" s="32"/>
      <c r="B16" s="32"/>
      <c r="C16" s="32"/>
      <c r="D16" s="32"/>
      <c r="E16" s="32"/>
      <c r="F16" s="34"/>
      <c r="G16" s="34"/>
      <c r="H16" s="34"/>
    </row>
    <row r="17" spans="1:8" s="24" customFormat="1" ht="72" customHeight="1">
      <c r="A17" s="44" t="s">
        <v>346</v>
      </c>
      <c r="B17" s="942" t="s">
        <v>113</v>
      </c>
      <c r="C17" s="942"/>
      <c r="D17" s="44" t="s">
        <v>114</v>
      </c>
      <c r="E17" s="44" t="s">
        <v>503</v>
      </c>
      <c r="G17" s="34"/>
      <c r="H17" s="34"/>
    </row>
    <row r="18" spans="1:8" ht="26.1" customHeight="1">
      <c r="A18" s="91">
        <v>1</v>
      </c>
      <c r="B18" s="980"/>
      <c r="C18" s="980"/>
      <c r="D18" s="250"/>
      <c r="E18" s="250"/>
      <c r="F18" s="34"/>
      <c r="G18" s="34"/>
      <c r="H18" s="34"/>
    </row>
    <row r="19" spans="1:8" ht="26.1" customHeight="1">
      <c r="A19" s="91">
        <v>2</v>
      </c>
      <c r="B19" s="980"/>
      <c r="C19" s="980"/>
      <c r="D19" s="250"/>
      <c r="E19" s="250"/>
      <c r="F19" s="34"/>
      <c r="G19" s="34"/>
      <c r="H19" s="34"/>
    </row>
    <row r="20" spans="1:8" ht="26.1" customHeight="1">
      <c r="A20" s="91">
        <v>3</v>
      </c>
      <c r="B20" s="980"/>
      <c r="C20" s="980"/>
      <c r="D20" s="250"/>
      <c r="E20" s="250"/>
      <c r="F20" s="34"/>
      <c r="G20" s="34"/>
      <c r="H20" s="34"/>
    </row>
    <row r="21" spans="1:8" ht="26.1" customHeight="1">
      <c r="A21" s="91">
        <v>4</v>
      </c>
      <c r="B21" s="980"/>
      <c r="C21" s="980"/>
      <c r="D21" s="250"/>
      <c r="E21" s="250"/>
      <c r="F21" s="34"/>
      <c r="G21" s="34"/>
      <c r="H21" s="34"/>
    </row>
    <row r="22" spans="1:8" ht="26.1" customHeight="1">
      <c r="A22" s="91">
        <v>5</v>
      </c>
      <c r="B22" s="980"/>
      <c r="C22" s="980"/>
      <c r="D22" s="250"/>
      <c r="E22" s="250"/>
      <c r="F22" s="34"/>
      <c r="G22" s="34"/>
      <c r="H22" s="34"/>
    </row>
    <row r="23" spans="1:8" ht="26.1" customHeight="1">
      <c r="A23" s="91">
        <v>6</v>
      </c>
      <c r="B23" s="980"/>
      <c r="C23" s="980"/>
      <c r="D23" s="250"/>
      <c r="E23" s="250"/>
      <c r="F23" s="34"/>
      <c r="G23" s="34"/>
      <c r="H23" s="34"/>
    </row>
    <row r="24" spans="1:8" ht="26.1" customHeight="1">
      <c r="A24" s="32"/>
      <c r="B24" s="32"/>
      <c r="C24" s="32"/>
      <c r="D24" s="32"/>
      <c r="E24" s="32"/>
      <c r="F24" s="34"/>
      <c r="G24" s="34"/>
      <c r="H24" s="34"/>
    </row>
    <row r="25" spans="1:8" ht="84.75" customHeight="1">
      <c r="A25" s="979" t="s">
        <v>504</v>
      </c>
      <c r="B25" s="719"/>
      <c r="C25" s="719"/>
      <c r="D25" s="719"/>
      <c r="E25" s="719"/>
    </row>
    <row r="26" spans="1:8" ht="149.25" customHeight="1">
      <c r="A26" s="979" t="s">
        <v>505</v>
      </c>
      <c r="B26" s="719"/>
      <c r="C26" s="719"/>
      <c r="D26" s="719"/>
      <c r="E26" s="719"/>
    </row>
    <row r="27" spans="1:8" ht="26.1" customHeight="1">
      <c r="A27" s="36" t="s">
        <v>7</v>
      </c>
      <c r="B27" s="67" t="str">
        <f>'Attach 3(JV)'!B24</f>
        <v>--</v>
      </c>
      <c r="D27" s="37" t="s">
        <v>5</v>
      </c>
      <c r="E27" s="240" t="str">
        <f>'Attach 3(JV)'!E24</f>
        <v/>
      </c>
    </row>
    <row r="28" spans="1:8" ht="26.1" customHeight="1">
      <c r="A28" s="36" t="s">
        <v>8</v>
      </c>
      <c r="B28" s="240" t="str">
        <f>'Attach 3(JV)'!B25</f>
        <v/>
      </c>
      <c r="D28" s="37" t="s">
        <v>6</v>
      </c>
      <c r="E28" s="240" t="str">
        <f>'Attach 3(JV)'!E25</f>
        <v/>
      </c>
    </row>
    <row r="29" spans="1:8" ht="230.25" customHeight="1">
      <c r="A29" s="714" t="s">
        <v>506</v>
      </c>
      <c r="B29" s="714"/>
      <c r="C29" s="714"/>
      <c r="D29" s="714"/>
      <c r="E29" s="714"/>
    </row>
  </sheetData>
  <sheetProtection algorithmName="SHA-512" hashValue="cQks//C2FrkdadJ8NEaLpR1J0ddWUjDM4tU//t5pc/xQBrJJ0PzQ6AHoFaOzwQyjavM+mOKI4cN2f66bMyiKlQ==" saltValue="GEBM27rqefVI9dn5wOchAQ==" spinCount="100000" sheet="1" formatColumns="0" formatRows="0" selectLockedCells="1"/>
  <customSheetViews>
    <customSheetView guid="{7706378E-40E2-4583-90AF-E6E1DCB3696C}" scale="80" showPageBreaks="1" showGridLines="0" fitToPage="1" printArea="1" view="pageBreakPreview" topLeftCell="A22">
      <selection activeCell="D21" sqref="D21"/>
      <pageMargins left="0.75" right="0.63" top="0.57999999999999996" bottom="0.6" header="0.34" footer="0.35"/>
      <pageSetup scale="78" fitToHeight="0" orientation="portrait" r:id="rId1"/>
      <headerFooter alignWithMargins="0">
        <oddFooter>&amp;R&amp;"Book Antiqua,Bold"&amp;8 Page &amp;P of &amp;N</oddFooter>
      </headerFooter>
    </customSheetView>
    <customSheetView guid="{FA2C7011-FA7A-401B-B8DD-29ECBD541846}" scale="80" showPageBreaks="1" showGridLines="0" fitToPage="1" printArea="1" view="pageBreakPreview" topLeftCell="A18">
      <selection activeCell="B18" sqref="B18:C18"/>
      <pageMargins left="0.75" right="0.63" top="0.57999999999999996" bottom="0.6" header="0.34" footer="0.35"/>
      <pageSetup scale="78" fitToHeight="0" orientation="portrait" r:id="rId2"/>
      <headerFooter alignWithMargins="0">
        <oddFooter>&amp;R&amp;"Book Antiqua,Bold"&amp;8 Page &amp;P of &amp;N</oddFooter>
      </headerFooter>
    </customSheetView>
    <customSheetView guid="{72B383D4-8341-48BE-BBCC-63C6785ABF81}" showPageBreaks="1" showGridLines="0" fitToPage="1" printArea="1" view="pageBreakPreview">
      <selection activeCell="B18" sqref="B18:C18"/>
      <pageMargins left="0.75" right="0.63" top="0.57999999999999996" bottom="0.6" header="0.34" footer="0.35"/>
      <pageSetup scale="78" fitToHeight="0" orientation="portrait" r:id="rId3"/>
      <headerFooter alignWithMargins="0">
        <oddFooter>&amp;R&amp;"Book Antiqua,Bold"&amp;8 Page &amp;P of &amp;N</oddFooter>
      </headerFooter>
    </customSheetView>
    <customSheetView guid="{347D9A5E-5167-4CD7-A121-BEAF211F64E4}" showPageBreaks="1" showGridLines="0" fitToPage="1" printArea="1" view="pageBreakPreview" topLeftCell="A4">
      <selection activeCell="B18" sqref="B18:C18"/>
      <pageMargins left="0.75" right="0.63" top="0.57999999999999996" bottom="0.6" header="0.34" footer="0.35"/>
      <pageSetup scale="78" fitToHeight="0" orientation="portrait" r:id="rId4"/>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5"/>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6"/>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7"/>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8"/>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9"/>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10"/>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11"/>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selection activeCell="B18" sqref="B18:C18"/>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16"/>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21"/>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22"/>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23"/>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24"/>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26"/>
      <headerFooter alignWithMargins="0">
        <oddFooter>&amp;R&amp;"Book Antiqua,Bold"&amp;8 Page &amp;P of &amp;N</oddFooter>
      </headerFooter>
    </customSheetView>
    <customSheetView guid="{BA86FE7A-199D-4ABD-A444-AE6BFDF4BCC9}" scale="115" showPageBreaks="1" showGridLines="0" fitToPage="1" printArea="1" view="pageBreakPreview" topLeftCell="A18">
      <selection activeCell="B18" sqref="B18:C18"/>
      <pageMargins left="0.75" right="0.63" top="0.57999999999999996" bottom="0.6" header="0.34" footer="0.35"/>
      <pageSetup scale="79" fitToHeight="0" orientation="portrait" r:id="rId27"/>
      <headerFooter alignWithMargins="0">
        <oddFooter>&amp;R&amp;"Book Antiqua,Bold"&amp;8 Page &amp;P of &amp;N</oddFooter>
      </headerFooter>
    </customSheetView>
    <customSheetView guid="{47D52ECC-373D-4A7A-838F-7112A4A0A94F}" showPageBreaks="1" showGridLines="0" fitToPage="1" printArea="1" view="pageBreakPreview" topLeftCell="A4">
      <selection activeCell="B18" sqref="B18:C18"/>
      <pageMargins left="0.75" right="0.63" top="0.57999999999999996" bottom="0.6" header="0.34" footer="0.35"/>
      <pageSetup scale="78" fitToHeight="0" orientation="portrait" r:id="rId28"/>
      <headerFooter alignWithMargins="0">
        <oddFooter>&amp;R&amp;"Book Antiqua,Bold"&amp;8 Page &amp;P of &amp;N</oddFooter>
      </headerFooter>
    </customSheetView>
    <customSheetView guid="{FB41F969-87BE-4AD1-A99C-A5F9EA1C8FCB}" scale="80" showPageBreaks="1" showGridLines="0" fitToPage="1" printArea="1" view="pageBreakPreview" topLeftCell="A18">
      <selection activeCell="B18" sqref="B18:C18"/>
      <pageMargins left="0.75" right="0.63" top="0.57999999999999996" bottom="0.6" header="0.34" footer="0.35"/>
      <pageSetup scale="79" fitToHeight="0" orientation="portrait" r:id="rId29"/>
      <headerFooter alignWithMargins="0">
        <oddFooter>&amp;R&amp;"Book Antiqua,Bold"&amp;8 Page &amp;P of &amp;N</oddFooter>
      </headerFooter>
    </customSheetView>
    <customSheetView guid="{6B7F77A9-4430-40F3-B9B2-DA771FBECFA7}" scale="80" showPageBreaks="1" showGridLines="0" fitToPage="1" printArea="1" view="pageBreakPreview" topLeftCell="A22">
      <selection activeCell="D21" sqref="D21"/>
      <pageMargins left="0.75" right="0.63" top="0.57999999999999996" bottom="0.6" header="0.34" footer="0.35"/>
      <pageSetup scale="78" fitToHeight="0" orientation="portrait" r:id="rId30"/>
      <headerFooter alignWithMargins="0">
        <oddFooter>&amp;R&amp;"Book Antiqua,Bold"&amp;8 Page &amp;P of &amp;N</oddFooter>
      </headerFooter>
    </customSheetView>
  </customSheetViews>
  <mergeCells count="20">
    <mergeCell ref="B20:C20"/>
    <mergeCell ref="D1:E1"/>
    <mergeCell ref="A1:C1"/>
    <mergeCell ref="B10:C10"/>
    <mergeCell ref="B11:C11"/>
    <mergeCell ref="B19:C19"/>
    <mergeCell ref="A3:E3"/>
    <mergeCell ref="A5:E5"/>
    <mergeCell ref="A15:E15"/>
    <mergeCell ref="B17:C17"/>
    <mergeCell ref="B9:C9"/>
    <mergeCell ref="A8:C8"/>
    <mergeCell ref="B12:C12"/>
    <mergeCell ref="B18:C18"/>
    <mergeCell ref="A25:E25"/>
    <mergeCell ref="A26:E26"/>
    <mergeCell ref="A29:E29"/>
    <mergeCell ref="B21:C21"/>
    <mergeCell ref="B22:C22"/>
    <mergeCell ref="B23:C23"/>
  </mergeCells>
  <phoneticPr fontId="7" type="noConversion"/>
  <pageMargins left="0.75" right="0.63" top="0.57999999999999996" bottom="0.6" header="0.34" footer="0.35"/>
  <pageSetup scale="78" fitToHeight="0" orientation="portrait" r:id="rId31"/>
  <headerFooter alignWithMargins="0">
    <oddFooter>&amp;R&amp;"Book Antiqua,Bold"&amp;8 Page &amp;P of &amp;N</oddFooter>
  </headerFooter>
  <drawing r:id="rId3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H19"/>
  <sheetViews>
    <sheetView showGridLines="0" showZeros="0" view="pageBreakPreview" zoomScale="80" zoomScaleNormal="80" zoomScaleSheetLayoutView="80" workbookViewId="0">
      <selection activeCell="A3" sqref="A3:F3"/>
    </sheetView>
  </sheetViews>
  <sheetFormatPr defaultColWidth="9.140625" defaultRowHeight="16.5"/>
  <cols>
    <col min="1" max="1" width="8.85546875" style="460" customWidth="1"/>
    <col min="2" max="2" width="26.5703125" style="460" customWidth="1"/>
    <col min="3" max="3" width="11.5703125" style="460" customWidth="1"/>
    <col min="4" max="4" width="35.140625" style="460" customWidth="1"/>
    <col min="5" max="5" width="33.5703125" style="460" customWidth="1"/>
    <col min="6" max="6" width="20" style="460" customWidth="1"/>
    <col min="7" max="7" width="14.7109375" style="460" hidden="1" customWidth="1"/>
    <col min="8" max="9" width="0" style="461" hidden="1" customWidth="1"/>
    <col min="10" max="16384" width="9.140625" style="461"/>
  </cols>
  <sheetData>
    <row r="1" spans="1:8" ht="20.25" customHeight="1">
      <c r="A1" s="462" t="str">
        <f>'[15]Attach-3 (QR)'!A1</f>
        <v>SPEC. NO.: CC-CS/1059-NR3/GIS-4170/10/G7</v>
      </c>
      <c r="B1" s="463"/>
      <c r="C1" s="463"/>
      <c r="D1" s="463"/>
      <c r="E1" s="463"/>
      <c r="F1" s="464" t="s">
        <v>696</v>
      </c>
    </row>
    <row r="3" spans="1:8" ht="74.25" customHeight="1">
      <c r="A3" s="970" t="str">
        <f>'Attach 11'!A3:E3</f>
        <v>Construction of Revetment wall for the tower foundation protection work at tower location number 134 in 400KV D/C Kashipur-Roorkee Transmission Line</v>
      </c>
      <c r="B3" s="971"/>
      <c r="C3" s="971"/>
      <c r="D3" s="971"/>
      <c r="E3" s="971"/>
      <c r="F3" s="971"/>
      <c r="G3" s="465"/>
    </row>
    <row r="4" spans="1:8" ht="1.5" customHeight="1">
      <c r="A4" s="466"/>
      <c r="G4" s="30"/>
      <c r="H4" s="11"/>
    </row>
    <row r="5" spans="1:8" ht="20.100000000000001" customHeight="1">
      <c r="A5" s="982" t="s">
        <v>383</v>
      </c>
      <c r="B5" s="982"/>
      <c r="C5" s="982"/>
      <c r="D5" s="982"/>
      <c r="E5" s="982"/>
      <c r="F5" s="982"/>
      <c r="G5" s="30"/>
      <c r="H5" s="11"/>
    </row>
    <row r="6" spans="1:8" ht="20.100000000000001" customHeight="1">
      <c r="A6" s="467"/>
      <c r="G6" s="30"/>
      <c r="H6" s="11"/>
    </row>
    <row r="7" spans="1:8" ht="20.100000000000001" customHeight="1">
      <c r="A7" s="468" t="str">
        <f>'Attach 11'!A7</f>
        <v>Bidder’s Name and Address (Sole Bidder) :</v>
      </c>
      <c r="E7" s="432" t="str">
        <f>'[16]Attach 3 (JV)'!F5</f>
        <v>To:</v>
      </c>
      <c r="G7" s="30"/>
      <c r="H7" s="11"/>
    </row>
    <row r="8" spans="1:8" ht="36" customHeight="1">
      <c r="A8" s="983">
        <f>'[15]Attach 3(JV)'!A8:D8</f>
        <v>0</v>
      </c>
      <c r="B8" s="983"/>
      <c r="C8" s="983"/>
      <c r="D8" s="983"/>
      <c r="E8" s="447" t="str">
        <f>+'Attach 3(JV)'!E8</f>
        <v>Contracts &amp; Materials dept.</v>
      </c>
      <c r="G8" s="30"/>
      <c r="H8" s="11"/>
    </row>
    <row r="9" spans="1:8">
      <c r="A9" s="13" t="s">
        <v>348</v>
      </c>
      <c r="B9" s="984" t="str">
        <f>'Attach 11'!B9:C9</f>
        <v/>
      </c>
      <c r="C9" s="984"/>
      <c r="D9" s="984"/>
      <c r="E9" s="447" t="str">
        <f>+'Attach 3(JV)'!E9</f>
        <v>Power Grid Corporation of India Ltd.,</v>
      </c>
      <c r="G9" s="30"/>
      <c r="H9" s="11"/>
    </row>
    <row r="10" spans="1:8">
      <c r="A10" s="13" t="s">
        <v>349</v>
      </c>
      <c r="B10" s="715" t="str">
        <f>'Attach 11'!B10:C10</f>
        <v/>
      </c>
      <c r="C10" s="715"/>
      <c r="D10" s="715"/>
      <c r="E10" s="447" t="str">
        <f>+'Attach 3(JV)'!E10</f>
        <v>Northern Region–I, Regional Headquarter,</v>
      </c>
      <c r="G10" s="30"/>
      <c r="H10" s="11"/>
    </row>
    <row r="11" spans="1:8">
      <c r="B11" s="715" t="str">
        <f>'Attach 11'!B11:C11</f>
        <v/>
      </c>
      <c r="C11" s="715"/>
      <c r="D11" s="715"/>
      <c r="E11" s="447" t="str">
        <f>+'Attach 3(JV)'!E11</f>
        <v xml:space="preserve">SCO Bay No. 5 to 10, Sector 16A, </v>
      </c>
    </row>
    <row r="12" spans="1:8">
      <c r="A12" s="467"/>
      <c r="B12" s="715" t="str">
        <f>'Attach 11'!B12:C12</f>
        <v/>
      </c>
      <c r="C12" s="715"/>
      <c r="D12" s="715"/>
      <c r="E12" s="447" t="str">
        <f>+'Attach 3(JV)'!E12</f>
        <v>Faridabad-121002, Haryana</v>
      </c>
    </row>
    <row r="13" spans="1:8" ht="9.9499999999999993" customHeight="1">
      <c r="A13" s="467"/>
      <c r="B13" s="122"/>
      <c r="C13" s="122"/>
      <c r="D13" s="122"/>
    </row>
    <row r="14" spans="1:8" ht="20.100000000000001" customHeight="1">
      <c r="A14" s="460" t="s">
        <v>343</v>
      </c>
    </row>
    <row r="15" spans="1:8" ht="45.75" customHeight="1">
      <c r="A15" s="981" t="s">
        <v>822</v>
      </c>
      <c r="B15" s="981"/>
      <c r="C15" s="981"/>
      <c r="D15" s="981"/>
      <c r="E15" s="981"/>
      <c r="F15" s="981"/>
    </row>
    <row r="16" spans="1:8" ht="20.100000000000001" customHeight="1">
      <c r="A16" s="470"/>
      <c r="B16" s="470"/>
      <c r="C16" s="470"/>
      <c r="D16" s="470"/>
    </row>
    <row r="17" spans="1:8" s="460" customFormat="1">
      <c r="A17" s="468" t="s">
        <v>7</v>
      </c>
      <c r="B17" s="471" t="str">
        <f>'Attach 11'!B27</f>
        <v>--</v>
      </c>
      <c r="C17" s="471"/>
      <c r="E17" s="468" t="s">
        <v>5</v>
      </c>
      <c r="F17" s="468" t="str">
        <f>'Attach 11'!E27</f>
        <v/>
      </c>
      <c r="H17" s="461"/>
    </row>
    <row r="18" spans="1:8" s="460" customFormat="1">
      <c r="A18" s="468" t="s">
        <v>8</v>
      </c>
      <c r="B18" s="468" t="str">
        <f>'Attach 11'!B28</f>
        <v/>
      </c>
      <c r="C18" s="468"/>
      <c r="E18" s="468" t="s">
        <v>155</v>
      </c>
      <c r="F18" s="472" t="str">
        <f>'Attach 11'!E28</f>
        <v/>
      </c>
      <c r="H18" s="461"/>
    </row>
    <row r="19" spans="1:8" s="460" customFormat="1">
      <c r="A19" s="472"/>
      <c r="B19" s="472"/>
      <c r="C19" s="472"/>
      <c r="D19" s="468"/>
      <c r="E19" s="473"/>
      <c r="F19" s="472"/>
      <c r="H19" s="461"/>
    </row>
  </sheetData>
  <sheetProtection formatColumns="0" formatRows="0" selectLockedCells="1"/>
  <customSheetViews>
    <customSheetView guid="{7706378E-40E2-4583-90AF-E6E1DCB3696C}" scale="80" showPageBreaks="1" showGridLines="0" zeroValues="0" printArea="1" hiddenRows="1" hiddenColumns="1" view="pageBreakPreview" topLeftCell="A120">
      <selection activeCell="A122" sqref="A122:F122"/>
      <pageMargins left="0.59" right="0.31" top="0.47" bottom="0.48" header="0.28000000000000003" footer="0.23"/>
      <pageSetup paperSize="9" scale="70" orientation="portrait" r:id="rId1"/>
      <headerFooter alignWithMargins="0">
        <oddFooter>&amp;R&amp;"Book Antiqua,Bold"&amp;8 Page &amp;P of &amp;N</oddFooter>
      </headerFooter>
    </customSheetView>
    <customSheetView guid="{FA2C7011-FA7A-401B-B8DD-29ECBD541846}" scale="80" showPageBreaks="1" showGridLines="0" zeroValues="0" printArea="1" hiddenRows="1" hiddenColumns="1" view="pageBreakPreview" topLeftCell="A95">
      <selection activeCell="F105" sqref="F105"/>
      <pageMargins left="0.59" right="0.31" top="0.47" bottom="0.48" header="0.28000000000000003" footer="0.23"/>
      <pageSetup paperSize="9" scale="70" orientation="portrait" r:id="rId2"/>
      <headerFooter alignWithMargins="0">
        <oddFooter>&amp;R&amp;"Book Antiqua,Bold"&amp;8 Page &amp;P of &amp;N</oddFooter>
      </headerFooter>
    </customSheetView>
    <customSheetView guid="{FB41F969-87BE-4AD1-A99C-A5F9EA1C8FCB}" scale="80" showPageBreaks="1" showGridLines="0" zeroValues="0" printArea="1" hiddenRows="1" hiddenColumns="1" view="pageBreakPreview" topLeftCell="A95">
      <selection activeCell="F105" sqref="F105"/>
      <pageMargins left="0.59" right="0.31" top="0.47" bottom="0.48" header="0.28000000000000003" footer="0.23"/>
      <pageSetup paperSize="9" scale="70" orientation="portrait" r:id="rId3"/>
      <headerFooter alignWithMargins="0">
        <oddFooter>&amp;R&amp;"Book Antiqua,Bold"&amp;8 Page &amp;P of &amp;N</oddFooter>
      </headerFooter>
    </customSheetView>
    <customSheetView guid="{6B7F77A9-4430-40F3-B9B2-DA771FBECFA7}" scale="80" showPageBreaks="1" showGridLines="0" zeroValues="0" printArea="1" hiddenRows="1" hiddenColumns="1" view="pageBreakPreview" topLeftCell="A120">
      <selection activeCell="A122" sqref="A122:F122"/>
      <pageMargins left="0.59" right="0.31" top="0.47" bottom="0.48" header="0.28000000000000003" footer="0.23"/>
      <pageSetup paperSize="9" scale="70" orientation="portrait" r:id="rId4"/>
      <headerFooter alignWithMargins="0">
        <oddFooter>&amp;R&amp;"Book Antiqua,Bold"&amp;8 Page &amp;P of &amp;N</oddFooter>
      </headerFooter>
    </customSheetView>
  </customSheetViews>
  <mergeCells count="8">
    <mergeCell ref="B11:D11"/>
    <mergeCell ref="B12:D12"/>
    <mergeCell ref="A15:F15"/>
    <mergeCell ref="A3:F3"/>
    <mergeCell ref="A5:F5"/>
    <mergeCell ref="A8:D8"/>
    <mergeCell ref="B9:D9"/>
    <mergeCell ref="B10:D10"/>
  </mergeCells>
  <pageMargins left="0.59" right="0.31" top="0.47" bottom="0.48" header="0.28000000000000003" footer="0.23"/>
  <pageSetup paperSize="9" scale="70" orientation="portrait" r:id="rId5"/>
  <headerFooter alignWithMargins="0">
    <oddFooter>&amp;R&amp;"Book Antiqua,Bold"&amp;8 Page &amp;P of &amp;N</oddFooter>
  </headerFooter>
  <drawing r:id="rId6"/>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257E4D-1DF3-4595-939F-E4E1066421D7}">
  <sheetPr codeName="Sheet16">
    <tabColor indexed="53"/>
  </sheetPr>
  <dimension ref="A1:I97"/>
  <sheetViews>
    <sheetView showGridLines="0" view="pageBreakPreview" zoomScale="85" zoomScaleNormal="100" zoomScaleSheetLayoutView="85" workbookViewId="0">
      <selection activeCell="A16" sqref="A16:E16"/>
    </sheetView>
  </sheetViews>
  <sheetFormatPr defaultColWidth="9.140625" defaultRowHeight="16.5"/>
  <cols>
    <col min="1" max="1" width="10.85546875" style="469" customWidth="1"/>
    <col min="2" max="2" width="26" style="469" customWidth="1"/>
    <col min="3" max="3" width="16" style="469" customWidth="1"/>
    <col min="4" max="4" width="39.28515625" style="469" customWidth="1"/>
    <col min="5" max="5" width="20.42578125" style="469" customWidth="1"/>
    <col min="6" max="6" width="9.140625" style="551"/>
    <col min="7" max="7" width="0" style="369" hidden="1" customWidth="1"/>
    <col min="8" max="8" width="14.7109375" style="369" hidden="1" customWidth="1"/>
    <col min="9" max="9" width="16.140625" style="369" hidden="1" customWidth="1"/>
    <col min="10" max="16384" width="9.140625" style="369"/>
  </cols>
  <sheetData>
    <row r="1" spans="1:7">
      <c r="A1" s="615" t="str">
        <f>[17]Basic!A3&amp;[17]Basic!B3</f>
        <v>Specification No. :NR1/NT/W-MISC/DOM/I00/22/00715</v>
      </c>
      <c r="B1" s="616"/>
      <c r="C1" s="616"/>
      <c r="D1" s="616"/>
      <c r="E1" s="617" t="str">
        <f>"Attachment-12 "</f>
        <v xml:space="preserve">Attachment-12 </v>
      </c>
    </row>
    <row r="3" spans="1:7" ht="104.25" customHeight="1">
      <c r="A3" s="1009" t="str">
        <f>Cover!B2</f>
        <v>Construction of Revetment wall for the tower foundation protection work at tower location number 134 in 400KV D/C Kashipur-Roorkee Transmission Line</v>
      </c>
      <c r="B3" s="1009"/>
      <c r="C3" s="1009"/>
      <c r="D3" s="1009"/>
      <c r="E3" s="1009"/>
      <c r="F3" s="553"/>
    </row>
    <row r="4" spans="1:7" ht="20.100000000000001" customHeight="1">
      <c r="A4" s="554"/>
      <c r="F4" s="30"/>
      <c r="G4" s="11"/>
    </row>
    <row r="5" spans="1:7" ht="20.100000000000001" customHeight="1">
      <c r="A5" s="1010" t="s">
        <v>383</v>
      </c>
      <c r="B5" s="1010"/>
      <c r="C5" s="1010"/>
      <c r="D5" s="1010"/>
      <c r="E5" s="1010"/>
      <c r="F5" s="30"/>
      <c r="G5" s="11"/>
    </row>
    <row r="6" spans="1:7" ht="20.100000000000001" customHeight="1">
      <c r="A6" s="555"/>
      <c r="F6" s="30"/>
      <c r="G6" s="11"/>
    </row>
    <row r="7" spans="1:7" ht="20.100000000000001" customHeight="1">
      <c r="A7" s="556" t="str">
        <f>'[17]Attach 3(JV)'!A7</f>
        <v>Bidder’s Name and Address :</v>
      </c>
      <c r="D7" s="432" t="str">
        <f>'[17]Attach 3(JV)'!E7</f>
        <v>To:</v>
      </c>
      <c r="F7" s="30"/>
      <c r="G7" s="11"/>
    </row>
    <row r="8" spans="1:7" ht="36" customHeight="1">
      <c r="A8" s="974" t="str">
        <f>'[17]Attach 3(JV)'!A8</f>
        <v/>
      </c>
      <c r="B8" s="974"/>
      <c r="C8" s="974"/>
      <c r="D8" s="618" t="str">
        <f>'[17]Attach 3(JV)'!E8</f>
        <v>Contract Services</v>
      </c>
      <c r="F8" s="30"/>
      <c r="G8" s="11"/>
    </row>
    <row r="9" spans="1:7" ht="20.100000000000001" customHeight="1">
      <c r="A9" s="13" t="s">
        <v>348</v>
      </c>
      <c r="B9" s="715" t="str">
        <f>'[17]Attach 3(JV)'!B9</f>
        <v/>
      </c>
      <c r="C9" s="715"/>
      <c r="D9" s="618" t="str">
        <f>'[17]Attach 3(JV)'!E9</f>
        <v>Power Grid Corporation of India Ltd.,</v>
      </c>
      <c r="F9" s="30"/>
      <c r="G9" s="11"/>
    </row>
    <row r="10" spans="1:7" ht="20.100000000000001" customHeight="1">
      <c r="A10" s="13" t="s">
        <v>349</v>
      </c>
      <c r="B10" s="715" t="str">
        <f>'[17]Attach 3(JV)'!B10</f>
        <v/>
      </c>
      <c r="C10" s="715"/>
      <c r="D10" s="618" t="str">
        <f>'[17]Attach 3(JV)'!E10</f>
        <v>"Saudamini", Plot No. 2, Sector 29</v>
      </c>
      <c r="F10" s="30"/>
      <c r="G10" s="11"/>
    </row>
    <row r="11" spans="1:7" ht="20.100000000000001" customHeight="1">
      <c r="B11" s="715" t="str">
        <f>'[17]Attach 3(JV)'!B11</f>
        <v/>
      </c>
      <c r="C11" s="715"/>
      <c r="D11" s="618" t="str">
        <f>'[17]Attach 3(JV)'!E11</f>
        <v>Gurgaon (Haryana) - 122001</v>
      </c>
    </row>
    <row r="12" spans="1:7" ht="20.100000000000001" customHeight="1">
      <c r="A12" s="555"/>
      <c r="B12" s="715" t="str">
        <f>'[17]Attach 3(JV)'!B12</f>
        <v/>
      </c>
      <c r="C12" s="715"/>
      <c r="D12" s="619"/>
    </row>
    <row r="13" spans="1:7" ht="9.9499999999999993" customHeight="1">
      <c r="A13" s="555"/>
      <c r="B13" s="122"/>
      <c r="C13" s="122"/>
    </row>
    <row r="14" spans="1:7" ht="20.100000000000001" customHeight="1">
      <c r="A14" s="469" t="s">
        <v>343</v>
      </c>
    </row>
    <row r="15" spans="1:7" ht="70.5" customHeight="1">
      <c r="A15" s="555"/>
      <c r="B15" s="667" t="s">
        <v>895</v>
      </c>
    </row>
    <row r="16" spans="1:7" ht="132.75" customHeight="1">
      <c r="A16" s="1008" t="str">
        <f>"We hereby furnish the relevant details pertaining to the price adjustment provisions for equipment as specified in your specifications and documents for the " &amp;Cover!B2 &amp; ". The necessary documentary evidence are enclosed : "</f>
        <v xml:space="preserve">We hereby furnish the relevant details pertaining to the price adjustment provisions for equipment as specified in your specifications and documents for the Construction of Revetment wall for the tower foundation protection work at tower location number 134 in 400KV D/C Kashipur-Roorkee Transmission Line. The necessary documentary evidence are enclosed : </v>
      </c>
      <c r="B16" s="1008"/>
      <c r="C16" s="1008"/>
      <c r="D16" s="1008"/>
      <c r="E16" s="1008"/>
      <c r="F16" s="324"/>
    </row>
    <row r="17" spans="1:6" ht="39.75" customHeight="1">
      <c r="A17" s="620" t="s">
        <v>346</v>
      </c>
      <c r="B17" s="621" t="s">
        <v>841</v>
      </c>
      <c r="C17" s="620" t="s">
        <v>842</v>
      </c>
      <c r="D17" s="620" t="s">
        <v>843</v>
      </c>
      <c r="E17" s="620" t="s">
        <v>844</v>
      </c>
    </row>
    <row r="18" spans="1:6" ht="20.100000000000001" customHeight="1">
      <c r="A18" s="622">
        <v>1</v>
      </c>
      <c r="B18" s="622">
        <v>2</v>
      </c>
      <c r="C18" s="622">
        <v>3</v>
      </c>
      <c r="D18" s="622">
        <v>4</v>
      </c>
      <c r="E18" s="622">
        <v>5</v>
      </c>
    </row>
    <row r="19" spans="1:6" ht="27.95" hidden="1" customHeight="1">
      <c r="A19" s="623" t="s">
        <v>705</v>
      </c>
      <c r="B19" s="989" t="s">
        <v>864</v>
      </c>
      <c r="C19" s="990"/>
      <c r="D19" s="990"/>
      <c r="E19" s="991"/>
    </row>
    <row r="20" spans="1:6" ht="62.25" hidden="1" customHeight="1">
      <c r="A20" s="337">
        <v>1</v>
      </c>
      <c r="B20" s="992" t="s">
        <v>893</v>
      </c>
      <c r="C20" s="993"/>
      <c r="D20" s="993"/>
      <c r="E20" s="994"/>
    </row>
    <row r="21" spans="1:6" ht="167.25" hidden="1" customHeight="1">
      <c r="A21" s="624" t="s">
        <v>705</v>
      </c>
      <c r="B21" s="625" t="s">
        <v>865</v>
      </c>
      <c r="C21" s="626"/>
      <c r="D21" s="625" t="s">
        <v>866</v>
      </c>
      <c r="E21" s="632"/>
    </row>
    <row r="22" spans="1:6" s="643" customFormat="1" ht="132.75" hidden="1" customHeight="1">
      <c r="A22" s="628" t="s">
        <v>867</v>
      </c>
      <c r="B22" s="637" t="s">
        <v>849</v>
      </c>
      <c r="C22" s="626"/>
      <c r="D22" s="629" t="s">
        <v>847</v>
      </c>
      <c r="E22" s="627"/>
      <c r="F22" s="642"/>
    </row>
    <row r="23" spans="1:6" s="643" customFormat="1" ht="54.75" hidden="1" customHeight="1">
      <c r="A23" s="998" t="s">
        <v>868</v>
      </c>
      <c r="B23" s="999"/>
      <c r="C23" s="999"/>
      <c r="D23" s="999"/>
      <c r="E23" s="1000"/>
      <c r="F23" s="642"/>
    </row>
    <row r="24" spans="1:6" ht="30" hidden="1" customHeight="1">
      <c r="A24" s="337">
        <v>2</v>
      </c>
      <c r="B24" s="638" t="s">
        <v>869</v>
      </c>
      <c r="C24" s="644"/>
      <c r="D24" s="644"/>
      <c r="E24" s="645"/>
    </row>
    <row r="25" spans="1:6" ht="155.25" hidden="1" customHeight="1">
      <c r="A25" s="624" t="s">
        <v>705</v>
      </c>
      <c r="B25" s="625" t="s">
        <v>865</v>
      </c>
      <c r="C25" s="626"/>
      <c r="D25" s="625" t="s">
        <v>870</v>
      </c>
      <c r="E25" s="632"/>
    </row>
    <row r="26" spans="1:6" ht="131.25" hidden="1" customHeight="1">
      <c r="A26" s="624" t="s">
        <v>867</v>
      </c>
      <c r="B26" s="637" t="s">
        <v>849</v>
      </c>
      <c r="C26" s="626"/>
      <c r="D26" s="629" t="s">
        <v>847</v>
      </c>
      <c r="E26" s="627"/>
    </row>
    <row r="27" spans="1:6" ht="147.75" hidden="1" customHeight="1">
      <c r="A27" s="628" t="s">
        <v>710</v>
      </c>
      <c r="B27" s="637" t="s">
        <v>871</v>
      </c>
      <c r="C27" s="626"/>
      <c r="D27" s="629" t="s">
        <v>854</v>
      </c>
      <c r="E27" s="627"/>
    </row>
    <row r="28" spans="1:6" ht="48.75" hidden="1" customHeight="1">
      <c r="A28" s="998" t="s">
        <v>872</v>
      </c>
      <c r="B28" s="999"/>
      <c r="C28" s="999"/>
      <c r="D28" s="999"/>
      <c r="E28" s="1000"/>
    </row>
    <row r="29" spans="1:6" ht="27" hidden="1" customHeight="1">
      <c r="A29" s="337">
        <v>3</v>
      </c>
      <c r="B29" s="638" t="s">
        <v>873</v>
      </c>
      <c r="C29" s="644"/>
      <c r="D29" s="644"/>
      <c r="E29" s="645"/>
    </row>
    <row r="30" spans="1:6" ht="156" hidden="1" customHeight="1">
      <c r="A30" s="624" t="s">
        <v>705</v>
      </c>
      <c r="B30" s="625" t="s">
        <v>865</v>
      </c>
      <c r="C30" s="626"/>
      <c r="D30" s="646" t="s">
        <v>870</v>
      </c>
      <c r="E30" s="632"/>
    </row>
    <row r="31" spans="1:6" ht="138.75" hidden="1" customHeight="1">
      <c r="A31" s="628" t="s">
        <v>867</v>
      </c>
      <c r="B31" s="637" t="s">
        <v>849</v>
      </c>
      <c r="C31" s="626"/>
      <c r="D31" s="629" t="s">
        <v>847</v>
      </c>
      <c r="E31" s="627"/>
    </row>
    <row r="32" spans="1:6" ht="140.25" hidden="1" customHeight="1">
      <c r="A32" s="624" t="s">
        <v>710</v>
      </c>
      <c r="B32" s="625" t="s">
        <v>874</v>
      </c>
      <c r="C32" s="626"/>
      <c r="D32" s="625" t="s">
        <v>875</v>
      </c>
      <c r="E32" s="632"/>
    </row>
    <row r="33" spans="1:6" ht="150.75" hidden="1" customHeight="1">
      <c r="A33" s="628" t="s">
        <v>714</v>
      </c>
      <c r="B33" s="629" t="s">
        <v>876</v>
      </c>
      <c r="C33" s="626"/>
      <c r="D33" s="629" t="s">
        <v>877</v>
      </c>
      <c r="E33" s="627"/>
    </row>
    <row r="34" spans="1:6" ht="58.5" hidden="1" customHeight="1">
      <c r="A34" s="998" t="s">
        <v>878</v>
      </c>
      <c r="B34" s="999"/>
      <c r="C34" s="999"/>
      <c r="D34" s="999"/>
      <c r="E34" s="1000"/>
    </row>
    <row r="35" spans="1:6" ht="62.25" hidden="1" customHeight="1">
      <c r="A35" s="337"/>
      <c r="B35" s="992"/>
      <c r="C35" s="993"/>
      <c r="D35" s="993"/>
      <c r="E35" s="994"/>
    </row>
    <row r="36" spans="1:6" ht="167.25" hidden="1" customHeight="1">
      <c r="A36" s="624"/>
      <c r="B36" s="625"/>
      <c r="C36" s="626"/>
      <c r="D36" s="625"/>
      <c r="E36" s="632"/>
    </row>
    <row r="37" spans="1:6" s="643" customFormat="1" ht="132.75" hidden="1" customHeight="1">
      <c r="A37" s="628"/>
      <c r="B37" s="637"/>
      <c r="C37" s="647"/>
      <c r="D37" s="629"/>
      <c r="E37" s="627"/>
      <c r="F37" s="642"/>
    </row>
    <row r="38" spans="1:6" s="643" customFormat="1" ht="54.75" hidden="1" customHeight="1">
      <c r="A38" s="1001"/>
      <c r="B38" s="1002"/>
      <c r="C38" s="1002"/>
      <c r="D38" s="1002"/>
      <c r="E38" s="1003"/>
      <c r="F38" s="642"/>
    </row>
    <row r="39" spans="1:6" ht="30" hidden="1" customHeight="1">
      <c r="A39" s="337"/>
      <c r="B39" s="638"/>
      <c r="C39" s="644"/>
      <c r="D39" s="644"/>
      <c r="E39" s="645"/>
    </row>
    <row r="40" spans="1:6" ht="155.25" hidden="1" customHeight="1">
      <c r="A40" s="624"/>
      <c r="B40" s="625"/>
      <c r="C40" s="626"/>
      <c r="D40" s="625"/>
      <c r="E40" s="632"/>
    </row>
    <row r="41" spans="1:6" ht="137.25" hidden="1" customHeight="1">
      <c r="A41" s="624"/>
      <c r="B41" s="637"/>
      <c r="C41" s="626"/>
      <c r="D41" s="629"/>
      <c r="E41" s="627"/>
    </row>
    <row r="42" spans="1:6" ht="147.75" hidden="1" customHeight="1">
      <c r="A42" s="628"/>
      <c r="B42" s="637"/>
      <c r="C42" s="647"/>
      <c r="D42" s="629"/>
      <c r="E42" s="627"/>
    </row>
    <row r="43" spans="1:6" ht="21.75" hidden="1" customHeight="1">
      <c r="A43" s="640"/>
      <c r="B43" s="648"/>
      <c r="C43" s="649"/>
      <c r="D43" s="641"/>
      <c r="E43" s="650"/>
    </row>
    <row r="44" spans="1:6" ht="48.75" hidden="1" customHeight="1">
      <c r="A44" s="1001"/>
      <c r="B44" s="1002"/>
      <c r="C44" s="1002"/>
      <c r="D44" s="1002"/>
      <c r="E44" s="1003"/>
    </row>
    <row r="45" spans="1:6" ht="27" hidden="1" customHeight="1">
      <c r="A45" s="337"/>
      <c r="B45" s="638"/>
      <c r="C45" s="644"/>
      <c r="D45" s="644"/>
      <c r="E45" s="645"/>
    </row>
    <row r="46" spans="1:6" ht="156" hidden="1" customHeight="1">
      <c r="A46" s="624"/>
      <c r="B46" s="625"/>
      <c r="C46" s="626"/>
      <c r="D46" s="646"/>
      <c r="E46" s="632"/>
    </row>
    <row r="47" spans="1:6" ht="138.75" hidden="1" customHeight="1">
      <c r="A47" s="628"/>
      <c r="B47" s="637"/>
      <c r="C47" s="626"/>
      <c r="D47" s="629"/>
      <c r="E47" s="627"/>
    </row>
    <row r="48" spans="1:6" ht="140.25" hidden="1" customHeight="1">
      <c r="A48" s="624"/>
      <c r="B48" s="625"/>
      <c r="C48" s="626"/>
      <c r="D48" s="625"/>
      <c r="E48" s="632"/>
    </row>
    <row r="49" spans="1:9" ht="150.75" hidden="1" customHeight="1">
      <c r="A49" s="628"/>
      <c r="B49" s="629"/>
      <c r="C49" s="647"/>
      <c r="D49" s="629"/>
      <c r="E49" s="627"/>
    </row>
    <row r="50" spans="1:9" ht="15" hidden="1" customHeight="1">
      <c r="A50" s="640"/>
      <c r="B50" s="641"/>
      <c r="C50" s="651"/>
      <c r="D50" s="641"/>
      <c r="E50" s="650"/>
    </row>
    <row r="51" spans="1:9" ht="58.5" hidden="1" customHeight="1">
      <c r="A51" s="1001"/>
      <c r="B51" s="1002"/>
      <c r="C51" s="1002"/>
      <c r="D51" s="1002"/>
      <c r="E51" s="1003"/>
    </row>
    <row r="52" spans="1:9" s="551" customFormat="1" hidden="1">
      <c r="A52" s="337" t="s">
        <v>879</v>
      </c>
      <c r="B52" s="652" t="s">
        <v>850</v>
      </c>
      <c r="C52" s="653"/>
      <c r="D52" s="654"/>
      <c r="E52" s="655"/>
      <c r="G52" s="369"/>
      <c r="H52" s="369"/>
      <c r="I52" s="369"/>
    </row>
    <row r="53" spans="1:9" s="551" customFormat="1" hidden="1">
      <c r="A53" s="624" t="s">
        <v>616</v>
      </c>
      <c r="B53" s="633" t="s">
        <v>848</v>
      </c>
      <c r="C53" s="653"/>
      <c r="D53" s="654"/>
      <c r="E53" s="655"/>
      <c r="G53" s="369"/>
      <c r="H53" s="369"/>
      <c r="I53" s="369"/>
    </row>
    <row r="54" spans="1:9" s="551" customFormat="1" ht="33" hidden="1">
      <c r="A54" s="624" t="s">
        <v>845</v>
      </c>
      <c r="B54" s="625" t="s">
        <v>851</v>
      </c>
      <c r="C54" s="626"/>
      <c r="D54" s="625" t="s">
        <v>846</v>
      </c>
      <c r="E54" s="632"/>
      <c r="G54" s="369"/>
      <c r="H54" s="369"/>
      <c r="I54" s="369"/>
    </row>
    <row r="55" spans="1:9" s="551" customFormat="1" ht="33" hidden="1">
      <c r="A55" s="624" t="s">
        <v>860</v>
      </c>
      <c r="B55" s="625" t="s">
        <v>852</v>
      </c>
      <c r="C55" s="626"/>
      <c r="D55" s="625" t="s">
        <v>846</v>
      </c>
      <c r="E55" s="632"/>
      <c r="G55" s="369"/>
      <c r="H55" s="369"/>
      <c r="I55" s="369"/>
    </row>
    <row r="56" spans="1:9" s="551" customFormat="1" ht="115.5" hidden="1">
      <c r="A56" s="624" t="s">
        <v>861</v>
      </c>
      <c r="B56" s="625" t="s">
        <v>853</v>
      </c>
      <c r="C56" s="626"/>
      <c r="D56" s="639" t="s">
        <v>880</v>
      </c>
      <c r="E56" s="632"/>
      <c r="G56" s="369"/>
      <c r="H56" s="369"/>
      <c r="I56" s="369"/>
    </row>
    <row r="57" spans="1:9" s="551" customFormat="1" ht="101.25" hidden="1" customHeight="1">
      <c r="A57" s="628" t="s">
        <v>619</v>
      </c>
      <c r="B57" s="637" t="s">
        <v>849</v>
      </c>
      <c r="C57" s="630">
        <f>0.8-C56-C55-C54</f>
        <v>0.8</v>
      </c>
      <c r="D57" s="625" t="s">
        <v>862</v>
      </c>
      <c r="E57" s="656"/>
      <c r="G57" s="369"/>
      <c r="H57" s="369"/>
      <c r="I57" s="369"/>
    </row>
    <row r="58" spans="1:9" s="551" customFormat="1" ht="62.25" hidden="1" customHeight="1">
      <c r="A58" s="1004" t="s">
        <v>855</v>
      </c>
      <c r="B58" s="1005"/>
      <c r="C58" s="1005"/>
      <c r="D58" s="1005"/>
      <c r="E58" s="1005"/>
      <c r="G58" s="369"/>
      <c r="H58" s="369"/>
      <c r="I58" s="369"/>
    </row>
    <row r="59" spans="1:9" s="551" customFormat="1" ht="30" hidden="1" customHeight="1">
      <c r="A59" s="337" t="s">
        <v>881</v>
      </c>
      <c r="B59" s="1006" t="s">
        <v>856</v>
      </c>
      <c r="C59" s="1007"/>
      <c r="D59" s="1007"/>
      <c r="E59" s="1007"/>
      <c r="G59" s="369"/>
      <c r="H59" s="369"/>
      <c r="I59" s="369"/>
    </row>
    <row r="60" spans="1:9" s="551" customFormat="1" ht="29.25" hidden="1" customHeight="1">
      <c r="A60" s="337" t="s">
        <v>356</v>
      </c>
      <c r="B60" s="1006" t="s">
        <v>857</v>
      </c>
      <c r="C60" s="1007"/>
      <c r="D60" s="1007"/>
      <c r="E60" s="1007"/>
      <c r="G60" s="369"/>
      <c r="H60" s="369"/>
      <c r="I60" s="369"/>
    </row>
    <row r="61" spans="1:9" s="551" customFormat="1" ht="26.25" hidden="1" customHeight="1">
      <c r="A61" s="624" t="s">
        <v>616</v>
      </c>
      <c r="B61" s="633" t="s">
        <v>848</v>
      </c>
      <c r="C61" s="634"/>
      <c r="D61" s="635"/>
      <c r="E61" s="636"/>
      <c r="G61" s="369"/>
      <c r="H61" s="369"/>
      <c r="I61" s="369"/>
    </row>
    <row r="62" spans="1:9" s="551" customFormat="1" ht="50.25" hidden="1" customHeight="1">
      <c r="A62" s="624" t="s">
        <v>705</v>
      </c>
      <c r="B62" s="625" t="s">
        <v>851</v>
      </c>
      <c r="C62" s="626"/>
      <c r="D62" s="625" t="s">
        <v>846</v>
      </c>
      <c r="E62" s="632"/>
      <c r="G62" s="369"/>
      <c r="H62" s="369"/>
      <c r="I62" s="369"/>
    </row>
    <row r="63" spans="1:9" s="551" customFormat="1" ht="93" hidden="1" customHeight="1">
      <c r="A63" s="624" t="s">
        <v>619</v>
      </c>
      <c r="B63" s="625" t="s">
        <v>849</v>
      </c>
      <c r="C63" s="631">
        <f>0.8-C62</f>
        <v>0.8</v>
      </c>
      <c r="D63" s="625" t="s">
        <v>862</v>
      </c>
      <c r="E63" s="632"/>
      <c r="G63" s="369"/>
      <c r="H63" s="369"/>
      <c r="I63" s="369"/>
    </row>
    <row r="64" spans="1:9" s="551" customFormat="1" ht="60" hidden="1" customHeight="1">
      <c r="A64" s="995" t="s">
        <v>858</v>
      </c>
      <c r="B64" s="996"/>
      <c r="C64" s="996"/>
      <c r="D64" s="996"/>
      <c r="E64" s="996"/>
      <c r="G64" s="369"/>
      <c r="H64" s="369"/>
      <c r="I64" s="369"/>
    </row>
    <row r="65" spans="1:9" s="551" customFormat="1" ht="34.5" hidden="1" customHeight="1">
      <c r="A65" s="337" t="s">
        <v>357</v>
      </c>
      <c r="B65" s="638" t="s">
        <v>859</v>
      </c>
      <c r="C65" s="657"/>
      <c r="D65" s="635"/>
      <c r="E65" s="658"/>
      <c r="G65" s="369"/>
      <c r="H65" s="369"/>
      <c r="I65" s="369"/>
    </row>
    <row r="66" spans="1:9" s="551" customFormat="1" ht="28.5" hidden="1" customHeight="1">
      <c r="A66" s="624" t="s">
        <v>616</v>
      </c>
      <c r="B66" s="633" t="s">
        <v>848</v>
      </c>
      <c r="C66" s="657"/>
      <c r="D66" s="635"/>
      <c r="E66" s="658"/>
      <c r="G66" s="369"/>
      <c r="H66" s="369"/>
      <c r="I66" s="369"/>
    </row>
    <row r="67" spans="1:9" s="551" customFormat="1" ht="47.25" hidden="1" customHeight="1">
      <c r="A67" s="624" t="s">
        <v>705</v>
      </c>
      <c r="B67" s="625" t="s">
        <v>851</v>
      </c>
      <c r="C67" s="626"/>
      <c r="D67" s="625" t="s">
        <v>846</v>
      </c>
      <c r="E67" s="632"/>
      <c r="G67" s="369"/>
      <c r="H67" s="369"/>
      <c r="I67" s="369"/>
    </row>
    <row r="68" spans="1:9" s="551" customFormat="1" ht="92.25" hidden="1" customHeight="1">
      <c r="A68" s="624" t="s">
        <v>619</v>
      </c>
      <c r="B68" s="625" t="s">
        <v>849</v>
      </c>
      <c r="C68" s="631">
        <f>0.8-C67</f>
        <v>0.8</v>
      </c>
      <c r="D68" s="625" t="s">
        <v>862</v>
      </c>
      <c r="E68" s="632"/>
      <c r="G68" s="369"/>
      <c r="H68" s="369"/>
      <c r="I68" s="369"/>
    </row>
    <row r="69" spans="1:9" s="551" customFormat="1" ht="36.75" hidden="1" customHeight="1">
      <c r="A69" s="995" t="s">
        <v>858</v>
      </c>
      <c r="B69" s="996"/>
      <c r="C69" s="996"/>
      <c r="D69" s="996"/>
      <c r="E69" s="996"/>
      <c r="G69" s="369"/>
      <c r="H69" s="369"/>
      <c r="I69" s="369"/>
    </row>
    <row r="70" spans="1:9" s="551" customFormat="1" ht="26.25" hidden="1" customHeight="1">
      <c r="A70" s="337" t="s">
        <v>358</v>
      </c>
      <c r="B70" s="638" t="s">
        <v>882</v>
      </c>
      <c r="C70" s="657"/>
      <c r="D70" s="635"/>
      <c r="E70" s="658"/>
      <c r="G70" s="369"/>
      <c r="H70" s="369"/>
      <c r="I70" s="369"/>
    </row>
    <row r="71" spans="1:9" s="551" customFormat="1" ht="30.75" hidden="1" customHeight="1">
      <c r="A71" s="624" t="s">
        <v>616</v>
      </c>
      <c r="B71" s="633" t="s">
        <v>848</v>
      </c>
      <c r="C71" s="657"/>
      <c r="D71" s="635"/>
      <c r="E71" s="658"/>
      <c r="G71" s="369"/>
      <c r="H71" s="369"/>
      <c r="I71" s="369"/>
    </row>
    <row r="72" spans="1:9" s="551" customFormat="1" ht="38.25" hidden="1" customHeight="1">
      <c r="A72" s="624" t="s">
        <v>705</v>
      </c>
      <c r="B72" s="625" t="s">
        <v>851</v>
      </c>
      <c r="C72" s="626"/>
      <c r="D72" s="625" t="s">
        <v>846</v>
      </c>
      <c r="E72" s="632"/>
      <c r="G72" s="369"/>
      <c r="H72" s="369"/>
      <c r="I72" s="369"/>
    </row>
    <row r="73" spans="1:9" s="551" customFormat="1" ht="105" hidden="1" customHeight="1">
      <c r="A73" s="624" t="s">
        <v>619</v>
      </c>
      <c r="B73" s="625" t="s">
        <v>849</v>
      </c>
      <c r="C73" s="631">
        <f>0.8-C72</f>
        <v>0.8</v>
      </c>
      <c r="D73" s="625" t="s">
        <v>862</v>
      </c>
      <c r="E73" s="632"/>
      <c r="G73" s="369"/>
      <c r="H73" s="369"/>
      <c r="I73" s="369"/>
    </row>
    <row r="74" spans="1:9" s="551" customFormat="1" ht="47.25" hidden="1" customHeight="1">
      <c r="A74" s="995" t="s">
        <v>858</v>
      </c>
      <c r="B74" s="996"/>
      <c r="C74" s="996"/>
      <c r="D74" s="996"/>
      <c r="E74" s="996"/>
      <c r="G74" s="369"/>
      <c r="H74" s="369"/>
      <c r="I74" s="369"/>
    </row>
    <row r="75" spans="1:9" s="551" customFormat="1" ht="47.25" hidden="1" customHeight="1">
      <c r="A75" s="614" t="s">
        <v>415</v>
      </c>
      <c r="B75" s="988" t="s">
        <v>883</v>
      </c>
      <c r="C75" s="988"/>
      <c r="D75" s="988"/>
      <c r="E75" s="988"/>
      <c r="G75" s="369"/>
      <c r="H75" s="369"/>
      <c r="I75" s="369"/>
    </row>
    <row r="76" spans="1:9" s="551" customFormat="1" ht="48" hidden="1" customHeight="1">
      <c r="A76" s="659" t="s">
        <v>863</v>
      </c>
      <c r="B76" s="989" t="s">
        <v>864</v>
      </c>
      <c r="C76" s="990"/>
      <c r="D76" s="990"/>
      <c r="E76" s="991"/>
      <c r="G76" s="369"/>
      <c r="H76" s="369"/>
      <c r="I76" s="369"/>
    </row>
    <row r="77" spans="1:9" s="551" customFormat="1" ht="60.75" hidden="1" customHeight="1">
      <c r="A77" s="337">
        <v>1</v>
      </c>
      <c r="B77" s="992" t="s">
        <v>884</v>
      </c>
      <c r="C77" s="993"/>
      <c r="D77" s="993"/>
      <c r="E77" s="994"/>
      <c r="G77" s="369"/>
      <c r="H77" s="369"/>
      <c r="I77" s="369"/>
    </row>
    <row r="78" spans="1:9" s="551" customFormat="1" ht="139.5" hidden="1" customHeight="1">
      <c r="A78" s="624" t="s">
        <v>705</v>
      </c>
      <c r="B78" s="625" t="s">
        <v>885</v>
      </c>
      <c r="C78" s="626"/>
      <c r="D78" s="625" t="s">
        <v>886</v>
      </c>
      <c r="E78" s="632"/>
      <c r="G78" s="369"/>
      <c r="H78" s="369"/>
      <c r="I78" s="369"/>
    </row>
    <row r="79" spans="1:9" s="551" customFormat="1" ht="30" hidden="1" customHeight="1">
      <c r="A79" s="628" t="s">
        <v>867</v>
      </c>
      <c r="B79" s="637" t="s">
        <v>849</v>
      </c>
      <c r="C79" s="647">
        <f>0.8-C78</f>
        <v>0.8</v>
      </c>
      <c r="D79" s="629" t="s">
        <v>862</v>
      </c>
      <c r="E79" s="627"/>
      <c r="G79" s="369"/>
      <c r="H79" s="369"/>
      <c r="I79" s="369"/>
    </row>
    <row r="80" spans="1:9" s="551" customFormat="1" ht="34.5" hidden="1" customHeight="1">
      <c r="A80" s="995" t="s">
        <v>868</v>
      </c>
      <c r="B80" s="996"/>
      <c r="C80" s="996"/>
      <c r="D80" s="996"/>
      <c r="E80" s="997"/>
      <c r="G80" s="369"/>
      <c r="H80" s="369"/>
      <c r="I80" s="369"/>
    </row>
    <row r="81" spans="1:9" s="551" customFormat="1" ht="30" hidden="1" customHeight="1">
      <c r="A81" s="337">
        <v>2</v>
      </c>
      <c r="B81" s="638" t="s">
        <v>869</v>
      </c>
      <c r="C81" s="644"/>
      <c r="D81" s="644"/>
      <c r="E81" s="645"/>
      <c r="G81" s="369"/>
      <c r="H81" s="369"/>
      <c r="I81" s="369"/>
    </row>
    <row r="82" spans="1:9" s="551" customFormat="1" ht="162" hidden="1" customHeight="1">
      <c r="A82" s="624" t="s">
        <v>705</v>
      </c>
      <c r="B82" s="625" t="s">
        <v>885</v>
      </c>
      <c r="C82" s="626"/>
      <c r="D82" s="625" t="s">
        <v>886</v>
      </c>
      <c r="E82" s="632"/>
      <c r="G82" s="369"/>
      <c r="H82" s="369"/>
      <c r="I82" s="369"/>
    </row>
    <row r="83" spans="1:9" s="551" customFormat="1" ht="113.25" hidden="1" customHeight="1">
      <c r="A83" s="624" t="s">
        <v>867</v>
      </c>
      <c r="B83" s="637" t="s">
        <v>849</v>
      </c>
      <c r="C83" s="626"/>
      <c r="D83" s="629" t="s">
        <v>862</v>
      </c>
      <c r="E83" s="627"/>
      <c r="G83" s="369"/>
      <c r="H83" s="369"/>
      <c r="I83" s="369"/>
    </row>
    <row r="84" spans="1:9" s="551" customFormat="1" ht="181.5" hidden="1" customHeight="1">
      <c r="A84" s="628" t="s">
        <v>710</v>
      </c>
      <c r="B84" s="637" t="s">
        <v>871</v>
      </c>
      <c r="C84" s="647">
        <f>0.8-C83-C82</f>
        <v>0.8</v>
      </c>
      <c r="D84" s="629" t="s">
        <v>887</v>
      </c>
      <c r="E84" s="627"/>
      <c r="G84" s="369"/>
      <c r="H84" s="369"/>
      <c r="I84" s="369"/>
    </row>
    <row r="85" spans="1:9" s="551" customFormat="1" ht="37.5" hidden="1" customHeight="1">
      <c r="A85" s="995" t="s">
        <v>872</v>
      </c>
      <c r="B85" s="996"/>
      <c r="C85" s="996"/>
      <c r="D85" s="996"/>
      <c r="E85" s="997"/>
      <c r="G85" s="369"/>
      <c r="H85" s="369"/>
      <c r="I85" s="369"/>
    </row>
    <row r="86" spans="1:9" s="551" customFormat="1" ht="30" hidden="1" customHeight="1">
      <c r="A86" s="337">
        <v>3</v>
      </c>
      <c r="B86" s="638" t="s">
        <v>873</v>
      </c>
      <c r="C86" s="644"/>
      <c r="D86" s="644"/>
      <c r="E86" s="645"/>
      <c r="G86" s="369"/>
      <c r="H86" s="369"/>
      <c r="I86" s="369"/>
    </row>
    <row r="87" spans="1:9" s="551" customFormat="1" ht="132" hidden="1">
      <c r="A87" s="624" t="s">
        <v>705</v>
      </c>
      <c r="B87" s="625" t="s">
        <v>885</v>
      </c>
      <c r="C87" s="626"/>
      <c r="D87" s="625" t="s">
        <v>886</v>
      </c>
      <c r="E87" s="632"/>
      <c r="G87" s="369"/>
      <c r="H87" s="369"/>
      <c r="I87" s="369"/>
    </row>
    <row r="88" spans="1:9" s="551" customFormat="1" ht="82.5" hidden="1">
      <c r="A88" s="628" t="s">
        <v>867</v>
      </c>
      <c r="B88" s="637" t="s">
        <v>849</v>
      </c>
      <c r="C88" s="626"/>
      <c r="D88" s="629" t="s">
        <v>862</v>
      </c>
      <c r="E88" s="627"/>
      <c r="G88" s="369"/>
      <c r="H88" s="369"/>
      <c r="I88" s="369"/>
    </row>
    <row r="89" spans="1:9" s="551" customFormat="1" ht="132" hidden="1">
      <c r="A89" s="624" t="s">
        <v>710</v>
      </c>
      <c r="B89" s="625" t="s">
        <v>888</v>
      </c>
      <c r="C89" s="626"/>
      <c r="D89" s="625" t="s">
        <v>889</v>
      </c>
      <c r="E89" s="632"/>
      <c r="G89" s="369"/>
      <c r="H89" s="369"/>
      <c r="I89" s="369"/>
    </row>
    <row r="90" spans="1:9" s="551" customFormat="1" ht="132" hidden="1">
      <c r="A90" s="628" t="s">
        <v>714</v>
      </c>
      <c r="B90" s="629" t="s">
        <v>890</v>
      </c>
      <c r="C90" s="647">
        <f>0.8-C88-C87-C89</f>
        <v>0.8</v>
      </c>
      <c r="D90" s="629" t="s">
        <v>891</v>
      </c>
      <c r="E90" s="627"/>
      <c r="G90" s="369"/>
      <c r="H90" s="369"/>
      <c r="I90" s="369"/>
    </row>
    <row r="91" spans="1:9" s="551" customFormat="1" ht="57.75" hidden="1" customHeight="1">
      <c r="A91" s="985" t="s">
        <v>878</v>
      </c>
      <c r="B91" s="986"/>
      <c r="C91" s="986"/>
      <c r="D91" s="986"/>
      <c r="E91" s="987"/>
      <c r="G91" s="369"/>
      <c r="H91" s="369"/>
      <c r="I91" s="369"/>
    </row>
    <row r="92" spans="1:9" s="551" customFormat="1" ht="30" hidden="1" customHeight="1">
      <c r="A92" s="660"/>
      <c r="B92" s="661"/>
      <c r="C92" s="662"/>
      <c r="D92" s="663"/>
      <c r="E92" s="664"/>
      <c r="G92" s="369"/>
      <c r="H92" s="369"/>
      <c r="I92" s="369"/>
    </row>
    <row r="93" spans="1:9" s="551" customFormat="1" ht="234.75" customHeight="1">
      <c r="A93" s="985" t="s">
        <v>892</v>
      </c>
      <c r="B93" s="986"/>
      <c r="C93" s="986"/>
      <c r="D93" s="986"/>
      <c r="E93" s="987"/>
      <c r="G93" s="369"/>
      <c r="H93" s="369"/>
      <c r="I93" s="369"/>
    </row>
    <row r="94" spans="1:9" s="551" customFormat="1" ht="24" customHeight="1">
      <c r="A94" s="469"/>
      <c r="B94" s="469"/>
      <c r="C94" s="562"/>
      <c r="D94" s="469"/>
      <c r="E94" s="469"/>
      <c r="G94" s="369"/>
      <c r="H94" s="369"/>
      <c r="I94" s="369"/>
    </row>
    <row r="95" spans="1:9" s="551" customFormat="1" ht="24" customHeight="1">
      <c r="A95" s="562" t="s">
        <v>7</v>
      </c>
      <c r="B95" s="665" t="str">
        <f>'[17]Attach 3(JV)'!B24</f>
        <v/>
      </c>
      <c r="C95" s="562" t="s">
        <v>5</v>
      </c>
      <c r="D95" s="666" t="str">
        <f>'[17]Attach 3(JV)'!E24</f>
        <v/>
      </c>
      <c r="E95" s="469"/>
      <c r="G95" s="369"/>
      <c r="H95" s="369"/>
      <c r="I95" s="369"/>
    </row>
    <row r="96" spans="1:9" s="551" customFormat="1" ht="24" customHeight="1">
      <c r="A96" s="562" t="s">
        <v>8</v>
      </c>
      <c r="B96" s="666" t="str">
        <f>'[17]Attach 3(JV)'!B25</f>
        <v/>
      </c>
      <c r="C96" s="562" t="s">
        <v>155</v>
      </c>
      <c r="D96" s="666" t="str">
        <f>'[17]Attach 3(JV)'!E25</f>
        <v/>
      </c>
      <c r="E96" s="469"/>
      <c r="G96" s="369"/>
      <c r="H96" s="369"/>
      <c r="I96" s="369"/>
    </row>
    <row r="97" spans="1:9" s="551" customFormat="1" ht="24" customHeight="1">
      <c r="A97" s="556"/>
      <c r="B97" s="556"/>
      <c r="C97" s="562"/>
      <c r="D97" s="564"/>
      <c r="E97" s="556"/>
      <c r="G97" s="369"/>
      <c r="H97" s="369"/>
      <c r="I97" s="369"/>
    </row>
  </sheetData>
  <sheetProtection algorithmName="SHA-512" hashValue="OnXP9DameipjoTDXx+Yaf9UVd6sfhVu8L13mAChWSulotQdEApC458UMQDz9/fNpCBr2qWHyZInGX0sE2CR9aw==" saltValue="sxJ+Ax0sEiMlYf4IkFlNDg==" spinCount="100000" sheet="1" formatColumns="0" formatRows="0" selectLockedCells="1"/>
  <mergeCells count="30">
    <mergeCell ref="B11:C11"/>
    <mergeCell ref="A3:E3"/>
    <mergeCell ref="A5:E5"/>
    <mergeCell ref="A8:C8"/>
    <mergeCell ref="B9:C9"/>
    <mergeCell ref="B10:C10"/>
    <mergeCell ref="B19:E19"/>
    <mergeCell ref="B20:E20"/>
    <mergeCell ref="A23:E23"/>
    <mergeCell ref="B12:C12"/>
    <mergeCell ref="A16:E16"/>
    <mergeCell ref="A74:E74"/>
    <mergeCell ref="A28:E28"/>
    <mergeCell ref="A34:E34"/>
    <mergeCell ref="B35:E35"/>
    <mergeCell ref="A38:E38"/>
    <mergeCell ref="A44:E44"/>
    <mergeCell ref="A51:E51"/>
    <mergeCell ref="A58:E58"/>
    <mergeCell ref="B59:E59"/>
    <mergeCell ref="B60:E60"/>
    <mergeCell ref="A64:E64"/>
    <mergeCell ref="A69:E69"/>
    <mergeCell ref="A93:E93"/>
    <mergeCell ref="B75:E75"/>
    <mergeCell ref="B76:E76"/>
    <mergeCell ref="B77:E77"/>
    <mergeCell ref="A80:E80"/>
    <mergeCell ref="A85:E85"/>
    <mergeCell ref="A91:E91"/>
  </mergeCells>
  <conditionalFormatting sqref="C37">
    <cfRule type="expression" dxfId="22" priority="6" stopIfTrue="1">
      <formula>#REF!=0</formula>
    </cfRule>
  </conditionalFormatting>
  <conditionalFormatting sqref="C42">
    <cfRule type="expression" dxfId="21" priority="3" stopIfTrue="1">
      <formula>#REF!=0</formula>
    </cfRule>
  </conditionalFormatting>
  <conditionalFormatting sqref="C43">
    <cfRule type="expression" dxfId="20" priority="5" stopIfTrue="1">
      <formula>OR(#REF!=0,#REF!=0)</formula>
    </cfRule>
  </conditionalFormatting>
  <conditionalFormatting sqref="C49">
    <cfRule type="expression" dxfId="19" priority="2" stopIfTrue="1">
      <formula>#REF!=0</formula>
    </cfRule>
  </conditionalFormatting>
  <conditionalFormatting sqref="C50">
    <cfRule type="expression" dxfId="18" priority="4" stopIfTrue="1">
      <formula>OR($C$37=0,$C$38=0,$C$39=0)</formula>
    </cfRule>
  </conditionalFormatting>
  <conditionalFormatting sqref="C63 C65:C66 C70:C71">
    <cfRule type="expression" dxfId="17" priority="10" stopIfTrue="1">
      <formula>$C$63=0</formula>
    </cfRule>
  </conditionalFormatting>
  <conditionalFormatting sqref="C68">
    <cfRule type="expression" dxfId="16" priority="9" stopIfTrue="1">
      <formula>$C$68=0</formula>
    </cfRule>
  </conditionalFormatting>
  <conditionalFormatting sqref="C73">
    <cfRule type="expression" dxfId="15" priority="8" stopIfTrue="1">
      <formula>$C$73=0</formula>
    </cfRule>
  </conditionalFormatting>
  <conditionalFormatting sqref="C79 C92">
    <cfRule type="expression" dxfId="14" priority="7" stopIfTrue="1">
      <formula>$C$95=0</formula>
    </cfRule>
  </conditionalFormatting>
  <conditionalFormatting sqref="C84">
    <cfRule type="expression" dxfId="13" priority="11" stopIfTrue="1">
      <formula>OR(#REF!=0,$C$92=0)</formula>
    </cfRule>
  </conditionalFormatting>
  <conditionalFormatting sqref="C90">
    <cfRule type="expression" dxfId="12" priority="12" stopIfTrue="1">
      <formula>OR(#REF!=0,$C$92=0,$C$93=0)</formula>
    </cfRule>
  </conditionalFormatting>
  <dataValidations count="12">
    <dataValidation type="list" allowBlank="1" showInputMessage="1" showErrorMessage="1" error="Enter between 0.25 to 0.35" sqref="C33" xr:uid="{643A2DF0-3182-4DC8-930A-1410D74792B5}">
      <formula1>"0.18,0.19,0.20,0.21,0.22"</formula1>
    </dataValidation>
    <dataValidation type="list" allowBlank="1" showInputMessage="1" showErrorMessage="1" error="Enter between 0.04 to 0.06" sqref="C27" xr:uid="{C4A92AA7-900F-4C4D-A6B0-5D5F096BD920}">
      <formula1>"0.63,0.64,0.65,0.66,0.67"</formula1>
    </dataValidation>
    <dataValidation type="list" allowBlank="1" showInputMessage="1" showErrorMessage="1" error="Enter between 0.20 to 0.24" sqref="C22" xr:uid="{1CBBA2BE-D178-4BFD-A7DA-0DD0CD12DC40}">
      <formula1>"0.56,0.57,0.58,0.59,0.60"</formula1>
    </dataValidation>
    <dataValidation type="list" allowBlank="1" showInputMessage="1" showErrorMessage="1" error="Enter between 01.8 and 0.22" sqref="C87 C46 C30 IY30 SU30 ACQ30 AMM30 AWI30 BGE30 BQA30 BZW30 CJS30 CTO30 DDK30 DNG30 DXC30 EGY30 EQU30 FAQ30 FKM30 FUI30 GEE30 GOA30 GXW30 HHS30 HRO30 IBK30 ILG30 IVC30 JEY30 JOU30 JYQ30 KIM30 KSI30 LCE30 LMA30 LVW30 MFS30 MPO30 MZK30 NJG30 NTC30 OCY30 OMU30 OWQ30 PGM30 PQI30 QAE30 QKA30 QTW30 RDS30 RNO30 RXK30 SHG30 SRC30 TAY30 TKU30 TUQ30 UEM30 UOI30 UYE30 VIA30 VRW30 WBS30 WLO30 WVK30" xr:uid="{A2CE6EBC-F644-498C-A51E-9C2621685A45}">
      <formula1>"0.18,0.19,0.20,0.21,0.22"</formula1>
    </dataValidation>
    <dataValidation type="list" allowBlank="1" showInputMessage="1" showErrorMessage="1" error="Enter between 0.25 to 0.35" sqref="C89 C48 WVK32 IY32 SU32 ACQ32 AMM32 AWI32 BGE32 BQA32 BZW32 CJS32 CTO32 DDK32 DNG32 DXC32 EGY32 EQU32 FAQ32 FKM32 FUI32 GEE32 GOA32 GXW32 HHS32 HRO32 IBK32 ILG32 IVC32 JEY32 JOU32 JYQ32 KIM32 KSI32 LCE32 LMA32 LVW32 MFS32 MPO32 MZK32 NJG32 NTC32 OCY32 OMU32 OWQ32 PGM32 PQI32 QAE32 QKA32 QTW32 RDS32 RNO32 RXK32 SHG32 SRC32 TAY32 TKU32 TUQ32 UEM32 UOI32 UYE32 VIA32 VRW32 WBS32 WLO32 C32" xr:uid="{EF91A1DC-30A3-4A33-BD77-173FFA9ACD86}">
      <formula1>"0.25,0.26,0.27,0.28,0.29,0.30,0.31,0.32,0.33,0.34,0.35"</formula1>
    </dataValidation>
    <dataValidation type="list" allowBlank="1" showInputMessage="1" showErrorMessage="1" error="Enter between 0.04 to 0.06" sqref="C83 C41 WVK26 IY26 SU26 ACQ26 AMM26 AWI26 BGE26 BQA26 BZW26 CJS26 CTO26 DDK26 DNG26 DXC26 EGY26 EQU26 FAQ26 FKM26 FUI26 GEE26 GOA26 GXW26 HHS26 HRO26 IBK26 ILG26 IVC26 JEY26 JOU26 JYQ26 KIM26 KSI26 LCE26 LMA26 LVW26 MFS26 MPO26 MZK26 NJG26 NTC26 OCY26 OMU26 OWQ26 PGM26 PQI26 QAE26 QKA26 QTW26 RDS26 RNO26 RXK26 SHG26 SRC26 TAY26 TKU26 TUQ26 UEM26 UOI26 UYE26 VIA26 VRW26 WBS26 WLO26 C26" xr:uid="{B211E1BD-C742-4733-A016-EB1D19205A1A}">
      <formula1>"0.04,0.05,0.06"</formula1>
    </dataValidation>
    <dataValidation type="list" allowBlank="1" showInputMessage="1" showErrorMessage="1" error="Enter between 0.09 to 0.11" sqref="C82 C88 C40 C47 C25 IY25 SU25 ACQ25 AMM25 AWI25 BGE25 BQA25 BZW25 CJS25 CTO25 DDK25 DNG25 DXC25 EGY25 EQU25 FAQ25 FKM25 FUI25 GEE25 GOA25 GXW25 HHS25 HRO25 IBK25 ILG25 IVC25 JEY25 JOU25 JYQ25 KIM25 KSI25 LCE25 LMA25 LVW25 MFS25 MPO25 MZK25 NJG25 NTC25 OCY25 OMU25 OWQ25 PGM25 PQI25 QAE25 QKA25 QTW25 RDS25 RNO25 RXK25 SHG25 SRC25 TAY25 TKU25 TUQ25 UEM25 UOI25 UYE25 VIA25 VRW25 WBS25 WLO25 WVK25 C31 IY31 SU31 ACQ31 AMM31 AWI31 BGE31 BQA31 BZW31 CJS31 CTO31 DDK31 DNG31 DXC31 EGY31 EQU31 FAQ31 FKM31 FUI31 GEE31 GOA31 GXW31 HHS31 HRO31 IBK31 ILG31 IVC31 JEY31 JOU31 JYQ31 KIM31 KSI31 LCE31 LMA31 LVW31 MFS31 MPO31 MZK31 NJG31 NTC31 OCY31 OMU31 OWQ31 PGM31 PQI31 QAE31 QKA31 QTW31 RDS31 RNO31 RXK31 SHG31 SRC31 TAY31 TKU31 TUQ31 UEM31 UOI31 UYE31 VIA31 VRW31 WBS31 WLO31 WVK31" xr:uid="{ECF0BDEC-3A50-4C8D-9630-98BDE6A93343}">
      <formula1>"0.09,0.10,0.11"</formula1>
    </dataValidation>
    <dataValidation type="list" allowBlank="1" showInputMessage="1" showErrorMessage="1" error="Enter between 0.20 to 0.24" sqref="C78 C36 WVK21 IY21 SU21 ACQ21 AMM21 AWI21 BGE21 BQA21 BZW21 CJS21 CTO21 DDK21 DNG21 DXC21 EGY21 EQU21 FAQ21 FKM21 FUI21 GEE21 GOA21 GXW21 HHS21 HRO21 IBK21 ILG21 IVC21 JEY21 JOU21 JYQ21 KIM21 KSI21 LCE21 LMA21 LVW21 MFS21 MPO21 MZK21 NJG21 NTC21 OCY21 OMU21 OWQ21 PGM21 PQI21 QAE21 QKA21 QTW21 RDS21 RNO21 RXK21 SHG21 SRC21 TAY21 TKU21 TUQ21 UEM21 UOI21 UYE21 VIA21 VRW21 WBS21 WLO21 C21" xr:uid="{9FBB5617-3BCE-493F-B320-B17624E77308}">
      <formula1>"0.20,0.21,0.22,0.23,0.24"</formula1>
    </dataValidation>
    <dataValidation type="list" allowBlank="1" showInputMessage="1" showErrorMessage="1" error="Enter between 0.63 to 0.67" sqref="C62 C67 C72" xr:uid="{80DB97D5-0E2C-414C-A4C5-AF456B4416CF}">
      <formula1>"0.63,0.64,0.65,0.66,0.67"</formula1>
    </dataValidation>
    <dataValidation type="list" allowBlank="1" showInputMessage="1" showErrorMessage="1" error="Enter between 0.35 to 0.45" sqref="C54" xr:uid="{64984851-2EED-42A0-8D44-A2A1EFC83793}">
      <formula1>"0.35,0.36,0.37,0.38,0.39,0.40,0.41,0.42,0.43,0.44,0.45"</formula1>
    </dataValidation>
    <dataValidation type="list" allowBlank="1" showInputMessage="1" showErrorMessage="1" error="Enter between 0.4 to 0.6" sqref="C55" xr:uid="{7E1EA34E-9BFB-47C4-B953-1CE411418F3B}">
      <formula1>"0.04,0.05,0.06"</formula1>
    </dataValidation>
    <dataValidation type="list" allowBlank="1" showInputMessage="1" showErrorMessage="1" error="Enter between 0.18 to 0.22" sqref="C56" xr:uid="{488EFDC0-7C19-4B33-A8F3-1D158F747C71}">
      <formula1>"0.18,0.19,0.20,0.21,0.22"</formula1>
    </dataValidation>
  </dataValidations>
  <pageMargins left="1" right="0.47" top="0.36" bottom="0.48" header="0.28000000000000003" footer="0.23"/>
  <pageSetup scale="84" orientation="portrait" r:id="rId1"/>
  <headerFooter alignWithMargins="0">
    <oddFooter>&amp;R&amp;"Book Antiqua,Bold"&amp;8 Page &amp;P of &amp;N</oddFooter>
  </headerFooter>
  <rowBreaks count="1" manualBreakCount="1">
    <brk id="46" max="4" man="1"/>
  </rowBreak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tabColor indexed="39"/>
    <pageSetUpPr fitToPage="1"/>
  </sheetPr>
  <dimension ref="A1:I39"/>
  <sheetViews>
    <sheetView showGridLines="0" view="pageBreakPreview" topLeftCell="A3" zoomScaleNormal="100" zoomScaleSheetLayoutView="100" workbookViewId="0">
      <selection activeCell="E11" sqref="E11:E12"/>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c r="A1" s="21" t="str">
        <f>'Attach 3(JV)'!A1</f>
        <v>Specification No. :NR1/NT/W-MISC/DOM/I00/24/08478 (Rfx: 5005009385)</v>
      </c>
      <c r="B1" s="22"/>
      <c r="C1" s="22"/>
      <c r="D1" s="22"/>
      <c r="E1" s="23" t="str">
        <f>"Attachment-13 " &amp; 'Attach 3(JV)'!AT1</f>
        <v xml:space="preserve">Attachment-13 </v>
      </c>
    </row>
    <row r="3" spans="1:9" ht="81" customHeight="1">
      <c r="A3" s="970" t="str">
        <f>'Attach 3(JV)'!A3</f>
        <v>Construction of Revetment wall for the tower foundation protection work at tower location number 134 in 400KV D/C Kashipur-Roorkee Transmission Line</v>
      </c>
      <c r="B3" s="971"/>
      <c r="C3" s="971"/>
      <c r="D3" s="971"/>
      <c r="E3" s="971"/>
      <c r="F3" s="26"/>
      <c r="G3" s="27"/>
      <c r="H3" s="26"/>
    </row>
    <row r="4" spans="1:9" ht="20.100000000000001" customHeight="1">
      <c r="A4" s="28"/>
      <c r="H4" s="30"/>
      <c r="I4" s="11"/>
    </row>
    <row r="5" spans="1:9" ht="20.100000000000001" customHeight="1">
      <c r="A5" s="713" t="s">
        <v>1</v>
      </c>
      <c r="B5" s="713"/>
      <c r="C5" s="713"/>
      <c r="D5" s="713"/>
      <c r="E5" s="713"/>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711" t="str">
        <f>'Attach 3(JV)'!A8</f>
        <v/>
      </c>
      <c r="B8" s="711"/>
      <c r="C8" s="711"/>
      <c r="D8" s="711"/>
      <c r="E8" s="12" t="str">
        <f>'Attach 3(JV)'!E8</f>
        <v>Contracts &amp; Materials dept.</v>
      </c>
      <c r="H8" s="30"/>
      <c r="I8" s="11"/>
    </row>
    <row r="9" spans="1:9" ht="20.100000000000001" customHeight="1">
      <c r="A9" s="13" t="s">
        <v>348</v>
      </c>
      <c r="B9" s="715" t="str">
        <f>'Attach 3(JV)'!B9</f>
        <v/>
      </c>
      <c r="C9" s="715"/>
      <c r="D9" s="715"/>
      <c r="E9" s="12" t="str">
        <f>'Attach 3(JV)'!E9</f>
        <v>Power Grid Corporation of India Ltd.,</v>
      </c>
      <c r="H9" s="30"/>
      <c r="I9" s="11"/>
    </row>
    <row r="10" spans="1:9" ht="20.100000000000001" customHeight="1">
      <c r="A10" s="13" t="s">
        <v>349</v>
      </c>
      <c r="B10" s="715" t="str">
        <f>'Attach 3(JV)'!B10</f>
        <v/>
      </c>
      <c r="C10" s="715"/>
      <c r="D10" s="715"/>
      <c r="E10" s="12" t="str">
        <f>'Attach 3(JV)'!E10</f>
        <v>Northern Region–I, Regional Headquarter,</v>
      </c>
      <c r="H10" s="30"/>
      <c r="I10" s="11"/>
    </row>
    <row r="11" spans="1:9" ht="20.100000000000001" customHeight="1">
      <c r="B11" s="715" t="str">
        <f>'Attach 3(JV)'!B11</f>
        <v/>
      </c>
      <c r="C11" s="715"/>
      <c r="D11" s="715"/>
      <c r="E11" s="12" t="str">
        <f>'Attach 3(JV)'!E11</f>
        <v xml:space="preserve">SCO Bay No. 5 to 10, Sector 16A, </v>
      </c>
      <c r="G11" s="57" t="s">
        <v>460</v>
      </c>
    </row>
    <row r="12" spans="1:9" ht="20.100000000000001" customHeight="1">
      <c r="A12" s="32"/>
      <c r="B12" s="715" t="str">
        <f>'Attach 3(JV)'!B12</f>
        <v/>
      </c>
      <c r="C12" s="715"/>
      <c r="D12" s="715"/>
      <c r="E12" s="12" t="str">
        <f>'Attach 3(JV)'!E12</f>
        <v>Faridabad-121002, Haryana</v>
      </c>
    </row>
    <row r="13" spans="1:9" ht="20.100000000000001" customHeight="1">
      <c r="A13" s="32"/>
      <c r="B13" s="122"/>
      <c r="C13" s="122"/>
      <c r="D13" s="122"/>
      <c r="E13" s="25"/>
    </row>
    <row r="14" spans="1:9" ht="20.100000000000001" customHeight="1">
      <c r="A14" s="29" t="s">
        <v>343</v>
      </c>
    </row>
    <row r="15" spans="1:9" ht="20.100000000000001" customHeight="1">
      <c r="A15" s="32"/>
    </row>
    <row r="16" spans="1:9" ht="45" customHeight="1">
      <c r="A16" s="719" t="s">
        <v>2</v>
      </c>
      <c r="B16" s="719"/>
      <c r="C16" s="719"/>
      <c r="D16" s="719"/>
      <c r="E16" s="719"/>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7</v>
      </c>
      <c r="B24" s="67" t="str">
        <f>'Attach 3(JV)'!B24</f>
        <v>--</v>
      </c>
      <c r="C24" s="40"/>
      <c r="D24" s="37" t="s">
        <v>5</v>
      </c>
      <c r="E24" s="240" t="str">
        <f>'Attach 3(JV)'!E24</f>
        <v/>
      </c>
    </row>
    <row r="25" spans="1:5" ht="33" customHeight="1">
      <c r="A25" s="36" t="s">
        <v>8</v>
      </c>
      <c r="B25" s="240" t="str">
        <f>'Attach 3(JV)'!B25</f>
        <v/>
      </c>
      <c r="C25" s="40"/>
      <c r="D25" s="37" t="s">
        <v>6</v>
      </c>
      <c r="E25" s="240"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PHO/C2gvyykVN1+6KndEnbCiZSI6CY19C3rY5Z608obinJ9A6MHOTA0x7HZiWEpZRf3GIC056+hyA2NMfxoaDw==" saltValue="IDMGKbjQpjepkKJKP8XXDQ==" spinCount="100000" sheet="1" formatColumns="0" formatRows="0" selectLockedCells="1"/>
  <customSheetViews>
    <customSheetView guid="{7706378E-40E2-4583-90AF-E6E1DCB3696C}" showPageBreaks="1" showGridLines="0" fitToPage="1" printArea="1" view="pageBreakPreview">
      <selection activeCell="E26" sqref="E26"/>
      <pageMargins left="0.75" right="0.63" top="0.57999999999999996" bottom="0.6" header="0.34" footer="0.35"/>
      <pageSetup scale="86" orientation="portrait" r:id="rId1"/>
      <headerFooter alignWithMargins="0">
        <oddFooter>&amp;R&amp;"Book Antiqua,Bold"&amp;8 Page &amp;P of &amp;N</oddFooter>
      </headerFooter>
    </customSheetView>
    <customSheetView guid="{FA2C7011-FA7A-401B-B8DD-29ECBD541846}" showPageBreaks="1" showGridLines="0" fitToPage="1" printArea="1" view="pageBreakPreview">
      <selection activeCell="E26" sqref="E26"/>
      <pageMargins left="0.75" right="0.63" top="0.57999999999999996" bottom="0.6" header="0.34" footer="0.35"/>
      <pageSetup scale="86" orientation="portrait" r:id="rId2"/>
      <headerFooter alignWithMargins="0">
        <oddFooter>&amp;R&amp;"Book Antiqua,Bold"&amp;8 Page &amp;P of &amp;N</oddFooter>
      </headerFooter>
    </customSheetView>
    <customSheetView guid="{72B383D4-8341-48BE-BBCC-63C6785ABF81}" showGridLines="0" fitToPage="1">
      <selection activeCell="E26" sqref="E26"/>
      <pageMargins left="0.75" right="0.63" top="0.57999999999999996" bottom="0.6" header="0.34" footer="0.35"/>
      <pageSetup scale="86" orientation="portrait" r:id="rId3"/>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6" orientation="portrait" r:id="rId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5"/>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6"/>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7"/>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8"/>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10"/>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1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62" bottom="0.93" header="0.41" footer="0.5"/>
      <pageSetup orientation="portrait" r:id="rId16"/>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21"/>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22"/>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23"/>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24"/>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26"/>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86" orientation="portrait" r:id="rId27"/>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6" orientation="portrait" r:id="rId28"/>
      <headerFooter alignWithMargins="0">
        <oddFooter>&amp;R&amp;"Book Antiqua,Bold"&amp;8 Page &amp;P of &amp;N</oddFooter>
      </headerFooter>
    </customSheetView>
    <customSheetView guid="{FB41F969-87BE-4AD1-A99C-A5F9EA1C8FCB}" showPageBreaks="1" showGridLines="0" fitToPage="1" printArea="1" view="pageBreakPreview">
      <selection activeCell="E26" sqref="E26"/>
      <pageMargins left="0.75" right="0.63" top="0.57999999999999996" bottom="0.6" header="0.34" footer="0.35"/>
      <pageSetup scale="86" orientation="portrait" r:id="rId29"/>
      <headerFooter alignWithMargins="0">
        <oddFooter>&amp;R&amp;"Book Antiqua,Bold"&amp;8 Page &amp;P of &amp;N</oddFooter>
      </headerFooter>
    </customSheetView>
    <customSheetView guid="{6B7F77A9-4430-40F3-B9B2-DA771FBECFA7}" showPageBreaks="1" showGridLines="0" fitToPage="1" printArea="1" view="pageBreakPreview">
      <selection activeCell="E26" sqref="E26"/>
      <pageMargins left="0.75" right="0.63" top="0.57999999999999996" bottom="0.6" header="0.34" footer="0.35"/>
      <pageSetup scale="86" orientation="portrait" r:id="rId30"/>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31"/>
  <headerFooter alignWithMargins="0">
    <oddFooter>&amp;R&amp;"Book Antiqua,Bold"&amp;8 Page &amp;P of &amp;N</oddFooter>
  </headerFooter>
  <drawing r:id="rId3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tabColor rgb="FFFF0000"/>
    <pageSetUpPr fitToPage="1"/>
  </sheetPr>
  <dimension ref="A1:I39"/>
  <sheetViews>
    <sheetView showGridLines="0" topLeftCell="A8" zoomScaleNormal="100" zoomScaleSheetLayoutView="100" workbookViewId="0">
      <selection activeCell="B15" sqref="B15:D15"/>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ht="15">
      <c r="A1" s="718" t="str">
        <f>'Attach 3(JV)'!A1</f>
        <v>Specification No. :NR1/NT/W-MISC/DOM/I00/24/08478 (Rfx: 5005009385)</v>
      </c>
      <c r="B1" s="718"/>
      <c r="C1" s="718"/>
      <c r="D1" s="718"/>
      <c r="E1" s="311" t="str">
        <f>"Attachment-14 " &amp; 'Attach 3(JV)'!AT1</f>
        <v xml:space="preserve">Attachment-14 </v>
      </c>
    </row>
    <row r="3" spans="1:9" ht="79.5" customHeight="1">
      <c r="A3" s="970" t="str">
        <f>'Attach 3(JV)'!A3</f>
        <v>Construction of Revetment wall for the tower foundation protection work at tower location number 134 in 400KV D/C Kashipur-Roorkee Transmission Line</v>
      </c>
      <c r="B3" s="971"/>
      <c r="C3" s="971"/>
      <c r="D3" s="971"/>
      <c r="E3" s="971"/>
      <c r="F3" s="26"/>
      <c r="G3" s="27"/>
      <c r="H3" s="26"/>
    </row>
    <row r="4" spans="1:9" ht="20.100000000000001" customHeight="1">
      <c r="A4" s="28"/>
      <c r="H4" s="30"/>
      <c r="I4" s="11"/>
    </row>
    <row r="5" spans="1:9" ht="20.100000000000001" customHeight="1">
      <c r="A5" s="713" t="s">
        <v>400</v>
      </c>
      <c r="B5" s="713"/>
      <c r="C5" s="713"/>
      <c r="D5" s="713"/>
      <c r="E5" s="713"/>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711" t="str">
        <f>'Attach 3(JV)'!A8</f>
        <v/>
      </c>
      <c r="B8" s="711"/>
      <c r="C8" s="711"/>
      <c r="D8" s="711"/>
      <c r="E8" s="12" t="str">
        <f>'Attach 3(JV)'!E8</f>
        <v>Contracts &amp; Materials dept.</v>
      </c>
      <c r="H8" s="30"/>
      <c r="I8" s="11"/>
    </row>
    <row r="9" spans="1:9" ht="20.100000000000001" customHeight="1">
      <c r="A9" s="13" t="s">
        <v>348</v>
      </c>
      <c r="B9" s="715" t="str">
        <f>'Attach 3(JV)'!B9</f>
        <v/>
      </c>
      <c r="C9" s="715"/>
      <c r="D9" s="715"/>
      <c r="E9" s="12" t="str">
        <f>'Attach 3(JV)'!E9</f>
        <v>Power Grid Corporation of India Ltd.,</v>
      </c>
      <c r="H9" s="30"/>
      <c r="I9" s="11"/>
    </row>
    <row r="10" spans="1:9" ht="20.100000000000001" customHeight="1">
      <c r="A10" s="13" t="s">
        <v>349</v>
      </c>
      <c r="B10" s="715" t="str">
        <f>'Attach 3(JV)'!B10</f>
        <v/>
      </c>
      <c r="C10" s="715"/>
      <c r="D10" s="715"/>
      <c r="E10" s="12" t="str">
        <f>'Attach 3(JV)'!E10</f>
        <v>Northern Region–I, Regional Headquarter,</v>
      </c>
      <c r="H10" s="30"/>
      <c r="I10" s="11"/>
    </row>
    <row r="11" spans="1:9" ht="20.100000000000001" customHeight="1">
      <c r="B11" s="715" t="str">
        <f>'Attach 3(JV)'!B11</f>
        <v/>
      </c>
      <c r="C11" s="715"/>
      <c r="D11" s="715"/>
      <c r="E11" s="12" t="str">
        <f>'Attach 3(JV)'!E11</f>
        <v xml:space="preserve">SCO Bay No. 5 to 10, Sector 16A, </v>
      </c>
    </row>
    <row r="12" spans="1:9" ht="20.100000000000001" customHeight="1">
      <c r="A12" s="32"/>
      <c r="B12" s="715" t="str">
        <f>'Attach 3(JV)'!B12</f>
        <v/>
      </c>
      <c r="C12" s="715"/>
      <c r="D12" s="715"/>
      <c r="E12" s="12" t="str">
        <f>'Attach 3(JV)'!E12</f>
        <v>Faridabad-121002, Haryana</v>
      </c>
    </row>
    <row r="13" spans="1:9" ht="20.100000000000001" customHeight="1">
      <c r="A13" s="32"/>
      <c r="B13" s="122"/>
      <c r="C13" s="122"/>
      <c r="D13" s="122"/>
      <c r="E13" s="25"/>
    </row>
    <row r="14" spans="1:9" ht="20.100000000000001" customHeight="1">
      <c r="A14" s="29" t="s">
        <v>343</v>
      </c>
    </row>
    <row r="15" spans="1:9" ht="20.100000000000001" customHeight="1">
      <c r="A15" s="32"/>
      <c r="B15" s="946"/>
      <c r="C15" s="946"/>
      <c r="D15" s="946"/>
    </row>
    <row r="16" spans="1:9" ht="45" customHeight="1">
      <c r="A16" s="1011" t="s">
        <v>458</v>
      </c>
      <c r="B16" s="1011"/>
      <c r="C16" s="1011"/>
      <c r="D16" s="1011"/>
      <c r="E16" s="1011"/>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7</v>
      </c>
      <c r="B24" s="67" t="str">
        <f>'Attach 3(JV)'!B24</f>
        <v>--</v>
      </c>
      <c r="C24" s="40"/>
      <c r="D24" s="37" t="s">
        <v>5</v>
      </c>
      <c r="E24" s="240" t="str">
        <f>'Attach 3(JV)'!E24</f>
        <v/>
      </c>
    </row>
    <row r="25" spans="1:5" ht="33" customHeight="1">
      <c r="A25" s="36" t="s">
        <v>8</v>
      </c>
      <c r="B25" s="240" t="str">
        <f>'Attach 3(JV)'!B25</f>
        <v/>
      </c>
      <c r="C25" s="40"/>
      <c r="D25" s="37" t="s">
        <v>6</v>
      </c>
      <c r="E25" s="240"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6J0s0wjoF3sa2CX9XQz/Cap82K3EOwvxqyiT45PsrO3tRleqwyNm9/qScRyDPmHYOF791Wnhu7fq7s6MEKVgNA==" saltValue="JTjep0QqH4gnhXEl/h952w==" spinCount="100000" sheet="1" formatColumns="0" formatRows="0" selectLockedCells="1"/>
  <customSheetViews>
    <customSheetView guid="{7706378E-40E2-4583-90AF-E6E1DCB3696C}" showPageBreaks="1" showGridLines="0" fitToPage="1" printArea="1" view="pageBreakPreview">
      <selection activeCell="E28" sqref="E28"/>
      <pageMargins left="0.75" right="0.63" top="0.57999999999999996" bottom="0.6" header="0.34" footer="0.35"/>
      <pageSetup scale="87" orientation="portrait" r:id="rId1"/>
      <headerFooter alignWithMargins="0">
        <oddFooter>&amp;R&amp;"Book Antiqua,Bold"&amp;8 Page &amp;P of &amp;N</oddFooter>
      </headerFooter>
    </customSheetView>
    <customSheetView guid="{FA2C7011-FA7A-401B-B8DD-29ECBD541846}" showPageBreaks="1" showGridLines="0" fitToPage="1" printArea="1" view="pageBreakPreview">
      <selection activeCell="E28" sqref="E28"/>
      <pageMargins left="0.75" right="0.63" top="0.57999999999999996" bottom="0.6" header="0.34" footer="0.35"/>
      <pageSetup scale="87" orientation="portrait" r:id="rId2"/>
      <headerFooter alignWithMargins="0">
        <oddFooter>&amp;R&amp;"Book Antiqua,Bold"&amp;8 Page &amp;P of &amp;N</oddFooter>
      </headerFooter>
    </customSheetView>
    <customSheetView guid="{72B383D4-8341-48BE-BBCC-63C6785ABF81}" showPageBreaks="1" showGridLines="0" fitToPage="1" printArea="1" view="pageBreakPreview" topLeftCell="A14">
      <selection activeCell="E28" sqref="E28"/>
      <pageMargins left="0.75" right="0.63" top="0.57999999999999996" bottom="0.6" header="0.34" footer="0.35"/>
      <pageSetup scale="87" orientation="portrait" r:id="rId3"/>
      <headerFooter alignWithMargins="0">
        <oddFooter>&amp;R&amp;"Book Antiqua,Bold"&amp;8 Page &amp;P of &amp;N</oddFooter>
      </headerFooter>
    </customSheetView>
    <customSheetView guid="{347D9A5E-5167-4CD7-A121-BEAF211F64E4}" showPageBreaks="1" showGridLines="0" fitToPage="1" printArea="1" view="pageBreakPreview">
      <selection activeCell="A3" sqref="A3:E3"/>
      <pageMargins left="0.75" right="0.63" top="0.57999999999999996" bottom="0.6" header="0.34" footer="0.35"/>
      <pageSetup scale="87" orientation="portrait" r:id="rId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5"/>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6"/>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7"/>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8"/>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9"/>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10"/>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11"/>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13"/>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14"/>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15"/>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16"/>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18"/>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19"/>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20"/>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21"/>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J19" sqref="J19"/>
      <pageMargins left="0.75" right="0.63" top="0.57999999999999996" bottom="0.6" header="0.34" footer="0.35"/>
      <pageSetup scale="86" orientation="portrait" r:id="rId22"/>
      <headerFooter alignWithMargins="0">
        <oddFooter>&amp;R&amp;"Book Antiqua,Bold"&amp;8 Page &amp;P of &amp;N</oddFooter>
      </headerFooter>
    </customSheetView>
    <customSheetView guid="{47D52ECC-373D-4A7A-838F-7112A4A0A94F}" showPageBreaks="1" showGridLines="0" fitToPage="1" printArea="1" view="pageBreakPreview">
      <selection activeCell="A3" sqref="A3:E3"/>
      <pageMargins left="0.75" right="0.63" top="0.57999999999999996" bottom="0.6" header="0.34" footer="0.35"/>
      <pageSetup scale="87" orientation="portrait" r:id="rId23"/>
      <headerFooter alignWithMargins="0">
        <oddFooter>&amp;R&amp;"Book Antiqua,Bold"&amp;8 Page &amp;P of &amp;N</oddFooter>
      </headerFooter>
    </customSheetView>
    <customSheetView guid="{FB41F969-87BE-4AD1-A99C-A5F9EA1C8FCB}" showPageBreaks="1" showGridLines="0" fitToPage="1" printArea="1" view="pageBreakPreview">
      <selection activeCell="E28" sqref="E28"/>
      <pageMargins left="0.75" right="0.63" top="0.57999999999999996" bottom="0.6" header="0.34" footer="0.35"/>
      <pageSetup scale="86" orientation="portrait" r:id="rId24"/>
      <headerFooter alignWithMargins="0">
        <oddFooter>&amp;R&amp;"Book Antiqua,Bold"&amp;8 Page &amp;P of &amp;N</oddFooter>
      </headerFooter>
    </customSheetView>
    <customSheetView guid="{6B7F77A9-4430-40F3-B9B2-DA771FBECFA7}" showPageBreaks="1" showGridLines="0" fitToPage="1" printArea="1" view="pageBreakPreview">
      <selection activeCell="E28" sqref="E28"/>
      <pageMargins left="0.75" right="0.63" top="0.57999999999999996" bottom="0.6" header="0.34" footer="0.35"/>
      <pageSetup scale="87" orientation="portrait" r:id="rId25"/>
      <headerFooter alignWithMargins="0">
        <oddFooter>&amp;R&amp;"Book Antiqua,Bold"&amp;8 Page &amp;P of &amp;N</oddFooter>
      </headerFooter>
    </customSheetView>
  </customSheetViews>
  <mergeCells count="10">
    <mergeCell ref="A1:D1"/>
    <mergeCell ref="B12:D12"/>
    <mergeCell ref="A16:E16"/>
    <mergeCell ref="A3:E3"/>
    <mergeCell ref="A5:E5"/>
    <mergeCell ref="A8:D8"/>
    <mergeCell ref="B9:D9"/>
    <mergeCell ref="B10:D10"/>
    <mergeCell ref="B11:D11"/>
    <mergeCell ref="B15:D15"/>
  </mergeCells>
  <pageMargins left="0.75" right="0.63" top="0.57999999999999996" bottom="0.6" header="0.34" footer="0.35"/>
  <pageSetup scale="87" orientation="portrait" r:id="rId26"/>
  <headerFooter alignWithMargins="0">
    <oddFooter>&amp;R&amp;"Book Antiqua,Bold"&amp;8 Page &amp;P of &amp;N</oddFooter>
  </headerFooter>
  <drawing r:id="rId27"/>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1">
    <tabColor indexed="14"/>
    <pageSetUpPr fitToPage="1"/>
  </sheetPr>
  <dimension ref="A1:J233"/>
  <sheetViews>
    <sheetView view="pageBreakPreview" topLeftCell="A86" zoomScaleNormal="100" zoomScaleSheetLayoutView="100" workbookViewId="0">
      <selection activeCell="K111" sqref="K111"/>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67" customFormat="1" ht="32.1" customHeight="1">
      <c r="A1" s="1024" t="s">
        <v>470</v>
      </c>
      <c r="B1" s="1025"/>
      <c r="C1" s="1025"/>
      <c r="D1" s="1025"/>
      <c r="E1" s="1025"/>
      <c r="F1" s="1025"/>
      <c r="G1" s="1025"/>
      <c r="H1" s="1025"/>
      <c r="I1" s="1026"/>
    </row>
    <row r="2" spans="1:9" s="267" customFormat="1" ht="32.1" customHeight="1">
      <c r="A2" s="264" t="s">
        <v>471</v>
      </c>
      <c r="B2" s="1027" t="s">
        <v>472</v>
      </c>
      <c r="C2" s="1027"/>
      <c r="D2" s="1027"/>
      <c r="E2" s="1027"/>
      <c r="F2" s="1027"/>
      <c r="G2" s="1027"/>
      <c r="H2" s="1027"/>
      <c r="I2" s="1028"/>
    </row>
    <row r="3" spans="1:9" s="267" customFormat="1" ht="32.1" customHeight="1">
      <c r="A3" s="264" t="s">
        <v>473</v>
      </c>
      <c r="B3" s="1027" t="s">
        <v>474</v>
      </c>
      <c r="C3" s="1027"/>
      <c r="D3" s="1027"/>
      <c r="E3" s="1027"/>
      <c r="F3" s="1027"/>
      <c r="G3" s="1027"/>
      <c r="H3" s="1027"/>
      <c r="I3" s="1028"/>
    </row>
    <row r="4" spans="1:9" s="267" customFormat="1" ht="32.1" customHeight="1">
      <c r="A4" s="264" t="s">
        <v>475</v>
      </c>
      <c r="B4" s="1027" t="s">
        <v>476</v>
      </c>
      <c r="C4" s="1027"/>
      <c r="D4" s="1027"/>
      <c r="E4" s="1027"/>
      <c r="F4" s="1027"/>
      <c r="G4" s="1027"/>
      <c r="H4" s="1027"/>
      <c r="I4" s="1028"/>
    </row>
    <row r="5" spans="1:9" s="267" customFormat="1" ht="32.1" customHeight="1">
      <c r="A5" s="264" t="s">
        <v>477</v>
      </c>
      <c r="B5" s="1027" t="s">
        <v>478</v>
      </c>
      <c r="C5" s="1027"/>
      <c r="D5" s="1027"/>
      <c r="E5" s="1027"/>
      <c r="F5" s="1027"/>
      <c r="G5" s="1027"/>
      <c r="H5" s="1027"/>
      <c r="I5" s="1028"/>
    </row>
    <row r="6" spans="1:9" s="267" customFormat="1" ht="32.1" customHeight="1">
      <c r="A6" s="265" t="s">
        <v>479</v>
      </c>
      <c r="B6" s="1029" t="s">
        <v>601</v>
      </c>
      <c r="C6" s="1029"/>
      <c r="D6" s="1029"/>
      <c r="E6" s="1029"/>
      <c r="F6" s="1029"/>
      <c r="G6" s="1029"/>
      <c r="H6" s="1029"/>
      <c r="I6" s="1030"/>
    </row>
    <row r="7" spans="1:9" s="267" customFormat="1" ht="32.1" customHeight="1">
      <c r="A7" s="266"/>
      <c r="C7" s="266"/>
      <c r="D7" s="266"/>
      <c r="E7" s="266"/>
      <c r="F7" s="266"/>
      <c r="G7" s="266"/>
      <c r="H7" s="266"/>
      <c r="I7" s="266"/>
    </row>
    <row r="24" spans="1:10" ht="6.75" customHeight="1"/>
    <row r="28" spans="1:10">
      <c r="A28" s="64"/>
      <c r="B28" s="64"/>
      <c r="C28" s="64"/>
      <c r="D28" s="64"/>
      <c r="E28" s="64"/>
      <c r="F28" s="64"/>
      <c r="G28" s="64"/>
      <c r="H28" s="64"/>
      <c r="I28" s="64"/>
      <c r="J28" s="64"/>
    </row>
    <row r="29" spans="1:10">
      <c r="A29" s="64"/>
      <c r="B29" s="64"/>
      <c r="C29" s="64"/>
      <c r="D29" s="64"/>
      <c r="E29" s="64"/>
      <c r="F29" s="64"/>
      <c r="G29" s="64"/>
      <c r="H29" s="64"/>
      <c r="I29" s="64"/>
      <c r="J29" s="64"/>
    </row>
    <row r="30" spans="1:10">
      <c r="A30" s="64"/>
      <c r="B30" s="64"/>
      <c r="C30" s="64"/>
      <c r="D30" s="64"/>
      <c r="E30" s="64"/>
      <c r="F30" s="64"/>
      <c r="G30" s="64"/>
      <c r="H30" s="64"/>
      <c r="I30" s="64"/>
      <c r="J30" s="64"/>
    </row>
    <row r="31" spans="1:10" ht="18.75">
      <c r="A31" s="1032" t="s">
        <v>391</v>
      </c>
      <c r="B31" s="1032"/>
      <c r="C31" s="1032"/>
      <c r="D31" s="1032"/>
      <c r="E31" s="1032"/>
      <c r="F31" s="1032"/>
      <c r="G31" s="1032"/>
      <c r="H31" s="1032"/>
      <c r="I31" s="1032"/>
      <c r="J31" s="64"/>
    </row>
    <row r="32" spans="1:10" ht="15.75">
      <c r="A32" s="1023" t="s">
        <v>392</v>
      </c>
      <c r="B32" s="1023"/>
      <c r="C32" s="1023"/>
      <c r="D32" s="1023"/>
      <c r="E32" s="1023"/>
      <c r="F32" s="1023"/>
      <c r="G32" s="1023"/>
      <c r="H32" s="1023"/>
      <c r="I32" s="1023"/>
      <c r="J32" s="64"/>
    </row>
    <row r="33" spans="1:10" ht="18.75">
      <c r="A33" s="1033" t="s">
        <v>393</v>
      </c>
      <c r="B33" s="1033"/>
      <c r="C33" s="1033"/>
      <c r="D33" s="1033"/>
      <c r="E33" s="1033"/>
      <c r="F33" s="1033"/>
      <c r="G33" s="1033"/>
      <c r="H33" s="1033"/>
      <c r="I33" s="1033"/>
      <c r="J33" s="64"/>
    </row>
    <row r="34" spans="1:10" ht="36" customHeight="1">
      <c r="A34" s="1034" t="s">
        <v>609</v>
      </c>
      <c r="B34" s="1034"/>
      <c r="C34" s="1034"/>
      <c r="D34" s="1034"/>
      <c r="E34" s="1034"/>
      <c r="F34" s="1034"/>
      <c r="G34" s="1034"/>
      <c r="H34" s="1034"/>
      <c r="I34" s="1034"/>
      <c r="J34" s="64"/>
    </row>
    <row r="35" spans="1:10" ht="16.5">
      <c r="A35" s="1031" t="s">
        <v>528</v>
      </c>
      <c r="B35" s="1031"/>
      <c r="C35" s="1031"/>
      <c r="D35" s="1031"/>
      <c r="E35" s="1031"/>
      <c r="F35" s="1031"/>
      <c r="G35" s="1031"/>
      <c r="H35" s="1031"/>
      <c r="I35" s="1031"/>
      <c r="J35" s="64"/>
    </row>
    <row r="36" spans="1:10" ht="15.75">
      <c r="A36" s="1023" t="s">
        <v>394</v>
      </c>
      <c r="B36" s="1023"/>
      <c r="C36" s="1023"/>
      <c r="D36" s="1023"/>
      <c r="E36" s="1023"/>
      <c r="F36" s="1023"/>
      <c r="G36" s="1023"/>
      <c r="H36" s="1023"/>
      <c r="I36" s="1023"/>
      <c r="J36" s="64"/>
    </row>
    <row r="37" spans="1:10" ht="15.75">
      <c r="A37" s="1023">
        <f>'Names of Bidder'!D10</f>
        <v>0</v>
      </c>
      <c r="B37" s="1023"/>
      <c r="C37" s="1023"/>
      <c r="D37" s="1023"/>
      <c r="E37" s="1023"/>
      <c r="F37" s="1023"/>
      <c r="G37" s="1023"/>
      <c r="H37" s="1023"/>
      <c r="I37" s="1023"/>
      <c r="J37" s="64"/>
    </row>
    <row r="38" spans="1:10" ht="36.75" customHeight="1">
      <c r="A38" s="1022" t="str">
        <f>" having its Registered Office at " &amp; 'Names of Bidder'!D11 &amp; " " &amp; 'Names of Bidder'!D12 &amp; " " &amp; 'Names of Bidder'!D13</f>
        <v xml:space="preserve"> having its Registered Office at   </v>
      </c>
      <c r="B38" s="1022"/>
      <c r="C38" s="1022"/>
      <c r="D38" s="1022"/>
      <c r="E38" s="1022"/>
      <c r="F38" s="1022"/>
      <c r="G38" s="1022"/>
      <c r="H38" s="1022"/>
      <c r="I38" s="1022"/>
      <c r="J38" s="64"/>
    </row>
    <row r="39" spans="1:10" ht="15.75">
      <c r="A39" s="1023" t="str">
        <f>IF('Names of Bidder'!D6 = "Sole Bidder", " ", " and ")</f>
        <v xml:space="preserve"> </v>
      </c>
      <c r="B39" s="1023"/>
      <c r="C39" s="1023"/>
      <c r="D39" s="1023"/>
      <c r="E39" s="1023"/>
      <c r="F39" s="1023"/>
      <c r="G39" s="1023"/>
      <c r="H39" s="1023"/>
      <c r="I39" s="1023"/>
      <c r="J39" s="64"/>
    </row>
    <row r="40" spans="1:10" ht="17.25" customHeight="1">
      <c r="A40" s="1022" t="str">
        <f>IF('Names of Bidder'!D6= "Sole Bidder", "", IF('Names of Bidder'!D7=1,'Names of Bidder'!D15,IF('Names of Bidder'!D7=2,'Names of Bidder'!D15&amp;" &amp; "&amp;'Names of Bidder'!#REF!,"")))</f>
        <v/>
      </c>
      <c r="B40" s="1022"/>
      <c r="C40" s="1022"/>
      <c r="D40" s="1022"/>
      <c r="E40" s="1022"/>
      <c r="F40" s="1022"/>
      <c r="G40" s="1022"/>
      <c r="H40" s="1022"/>
      <c r="I40" s="1022"/>
      <c r="J40" s="64"/>
    </row>
    <row r="41" spans="1:10" ht="39" customHeight="1">
      <c r="A41" s="1022"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Bidder'!#REF!&amp;" &amp; "&amp;'Names of Bidder'!#REF!&amp;" "&amp;'Names of Bidder'!#REF! &amp;IF('Names of Bidder'!D7="2 or More"," respectively",""))))</f>
        <v/>
      </c>
      <c r="B41" s="1022"/>
      <c r="C41" s="1022"/>
      <c r="D41" s="1022"/>
      <c r="E41" s="1022"/>
      <c r="F41" s="1022"/>
      <c r="G41" s="1022"/>
      <c r="H41" s="1022"/>
      <c r="I41" s="1022"/>
      <c r="J41" s="64"/>
    </row>
    <row r="42" spans="1:10" ht="15.75">
      <c r="A42" s="1023" t="s">
        <v>395</v>
      </c>
      <c r="B42" s="1023"/>
      <c r="C42" s="1023"/>
      <c r="D42" s="1023"/>
      <c r="E42" s="1023"/>
      <c r="F42" s="1023"/>
      <c r="G42" s="1023"/>
      <c r="H42" s="1023"/>
      <c r="I42" s="1023"/>
      <c r="J42" s="64"/>
    </row>
    <row r="43" spans="1:10" ht="16.5">
      <c r="A43" s="1031" t="s">
        <v>396</v>
      </c>
      <c r="B43" s="1031"/>
      <c r="C43" s="1031"/>
      <c r="D43" s="1031"/>
      <c r="E43" s="1031"/>
      <c r="F43" s="1031"/>
      <c r="G43" s="1031"/>
      <c r="H43" s="1031"/>
      <c r="I43" s="1031"/>
      <c r="J43" s="64"/>
    </row>
    <row r="44" spans="1:10" ht="16.5">
      <c r="A44" s="1031" t="s">
        <v>397</v>
      </c>
      <c r="B44" s="1031"/>
      <c r="C44" s="1031"/>
      <c r="D44" s="1031"/>
      <c r="E44" s="1031"/>
      <c r="F44" s="1031"/>
      <c r="G44" s="1031"/>
      <c r="H44" s="1031"/>
      <c r="I44" s="1031"/>
      <c r="J44" s="64"/>
    </row>
    <row r="45" spans="1:10" ht="103.5" customHeight="1">
      <c r="A45" s="1012" t="str">
        <f>"POWERGRID intends to award, under laid-down organisational procedures, contract(s) for " &amp; Basic!B1</f>
        <v>POWERGRID intends to award, under laid-down organisational procedures, contract(s) for Construction of Revetment wall for the tower foundation protection work at tower location number 134 in 400KV D/C Kashipur-Roorkee Transmission Line</v>
      </c>
      <c r="B45" s="1012"/>
      <c r="C45" s="1012"/>
      <c r="D45" s="1012"/>
      <c r="E45" s="1012"/>
      <c r="F45" s="1012"/>
      <c r="G45" s="1012"/>
      <c r="H45" s="1012"/>
      <c r="I45" s="1012"/>
      <c r="J45" s="64"/>
    </row>
    <row r="46" spans="1:10" ht="16.5" customHeight="1">
      <c r="A46" s="225"/>
      <c r="B46" s="227"/>
      <c r="C46" s="227"/>
      <c r="D46" s="227"/>
      <c r="E46" s="227"/>
      <c r="F46" s="225"/>
      <c r="G46" s="227"/>
      <c r="H46" s="227"/>
      <c r="I46" s="227"/>
      <c r="J46" s="64"/>
    </row>
    <row r="47" spans="1:10" ht="21" customHeight="1">
      <c r="A47" s="897" t="s">
        <v>398</v>
      </c>
      <c r="B47" s="897"/>
      <c r="C47" s="897"/>
      <c r="D47" s="897"/>
      <c r="E47" s="1016" t="s">
        <v>398</v>
      </c>
      <c r="F47" s="1016"/>
      <c r="G47" s="1016"/>
      <c r="H47" s="1016"/>
      <c r="I47" s="1016"/>
      <c r="J47" s="64"/>
    </row>
    <row r="48" spans="1:10" ht="32.25" customHeight="1">
      <c r="A48" s="1017" t="s">
        <v>480</v>
      </c>
      <c r="B48" s="1017"/>
      <c r="C48" s="1017"/>
      <c r="D48" s="1017"/>
      <c r="E48" s="1018" t="s">
        <v>684</v>
      </c>
      <c r="F48" s="1018"/>
      <c r="G48" s="1018"/>
      <c r="H48" s="1018"/>
      <c r="I48" s="1018"/>
      <c r="J48" s="64"/>
    </row>
    <row r="49" spans="1:10" ht="18.75" customHeight="1">
      <c r="A49" s="228" t="s">
        <v>400</v>
      </c>
      <c r="B49" s="228"/>
      <c r="C49" s="228"/>
      <c r="D49" s="228"/>
      <c r="E49" s="228"/>
      <c r="F49" s="228"/>
      <c r="G49" s="228"/>
      <c r="H49" s="228"/>
      <c r="I49" s="229" t="s">
        <v>401</v>
      </c>
      <c r="J49" s="64"/>
    </row>
    <row r="50" spans="1:10" ht="136.5" customHeight="1">
      <c r="A50" s="1012" t="str">
        <f>Basic!B1 &amp; " Package and Specification Number " &amp;  Basic!B3 &amp; " POWERGRID values full compliance with all relevant laws of the land, rules,  regulations, economic use of resources, and of fairness /  transparency in its relations with its Bidders/ Contractors."</f>
        <v>Construction of Revetment wall for the tower foundation protection work at tower location number 134 in 400KV D/C Kashipur-Roorkee Transmission Line Package and Specification Number NR1/NT/W-MISC/DOM/I00/24/08478 (Rfx: 5005009385) POWERGRID values full compliance with all relevant laws of the land, rules,  regulations, economic use of resources, and of fairness /  transparency in its relations with its Bidders/ Contractors.</v>
      </c>
      <c r="B50" s="1012"/>
      <c r="C50" s="1012"/>
      <c r="D50" s="1012"/>
      <c r="E50" s="1012"/>
      <c r="F50" s="1012"/>
      <c r="G50" s="1012"/>
      <c r="H50" s="1012"/>
      <c r="I50" s="1012"/>
    </row>
    <row r="51" spans="1:10" ht="8.1" customHeight="1">
      <c r="A51" s="230"/>
      <c r="B51" s="147"/>
      <c r="C51" s="147"/>
      <c r="D51" s="147"/>
      <c r="E51" s="147"/>
      <c r="F51" s="147"/>
      <c r="G51" s="147"/>
      <c r="H51" s="147"/>
      <c r="I51" s="147"/>
    </row>
    <row r="52" spans="1:10" ht="35.25" customHeight="1">
      <c r="A52" s="1012" t="s">
        <v>402</v>
      </c>
      <c r="B52" s="1012"/>
      <c r="C52" s="1012"/>
      <c r="D52" s="1012"/>
      <c r="E52" s="1012"/>
      <c r="F52" s="1012"/>
      <c r="G52" s="1012"/>
      <c r="H52" s="1012"/>
      <c r="I52" s="1012"/>
    </row>
    <row r="53" spans="1:10" ht="8.1" customHeight="1">
      <c r="A53" s="231"/>
      <c r="B53" s="147"/>
      <c r="C53" s="147"/>
      <c r="D53" s="147"/>
      <c r="E53" s="147"/>
      <c r="F53" s="147"/>
      <c r="G53" s="147"/>
      <c r="H53" s="147"/>
      <c r="I53" s="147"/>
    </row>
    <row r="54" spans="1:10" ht="15.75">
      <c r="A54" s="1021" t="s">
        <v>403</v>
      </c>
      <c r="B54" s="1021"/>
      <c r="C54" s="1021"/>
      <c r="D54" s="1021"/>
      <c r="E54" s="1021"/>
      <c r="F54" s="1021"/>
      <c r="G54" s="1021"/>
      <c r="H54" s="1021"/>
      <c r="I54" s="1021"/>
    </row>
    <row r="55" spans="1:10" ht="8.1" customHeight="1">
      <c r="A55" s="231"/>
      <c r="B55" s="147"/>
      <c r="C55" s="147"/>
      <c r="D55" s="147"/>
      <c r="E55" s="147"/>
      <c r="F55" s="147"/>
      <c r="G55" s="147"/>
      <c r="H55" s="147"/>
      <c r="I55" s="147"/>
    </row>
    <row r="56" spans="1:10" ht="16.5">
      <c r="A56" s="1019" t="s">
        <v>404</v>
      </c>
      <c r="B56" s="1019"/>
      <c r="C56" s="1019"/>
      <c r="D56" s="1019"/>
      <c r="E56" s="1019"/>
      <c r="F56" s="1019"/>
      <c r="G56" s="1019"/>
      <c r="H56" s="1019"/>
      <c r="I56" s="1019"/>
    </row>
    <row r="57" spans="1:10" ht="8.1" customHeight="1">
      <c r="A57" s="232"/>
      <c r="B57" s="147"/>
      <c r="C57" s="147"/>
      <c r="D57" s="147"/>
      <c r="E57" s="147"/>
      <c r="F57" s="147"/>
      <c r="G57" s="147"/>
      <c r="H57" s="147"/>
      <c r="I57" s="147"/>
    </row>
    <row r="58" spans="1:10" ht="37.5" customHeight="1">
      <c r="A58" s="233" t="s">
        <v>405</v>
      </c>
      <c r="B58" s="897" t="s">
        <v>406</v>
      </c>
      <c r="C58" s="897"/>
      <c r="D58" s="897"/>
      <c r="E58" s="897"/>
      <c r="F58" s="897"/>
      <c r="G58" s="897"/>
      <c r="H58" s="897"/>
      <c r="I58" s="897"/>
    </row>
    <row r="59" spans="1:10" ht="8.1" customHeight="1">
      <c r="A59" s="231"/>
      <c r="B59" s="147"/>
      <c r="C59" s="147"/>
      <c r="D59" s="147"/>
      <c r="E59" s="147"/>
      <c r="F59" s="147"/>
      <c r="G59" s="147"/>
      <c r="H59" s="147"/>
      <c r="I59" s="147"/>
    </row>
    <row r="60" spans="1:10" ht="67.5" customHeight="1">
      <c r="A60" s="147"/>
      <c r="B60" s="233" t="s">
        <v>407</v>
      </c>
      <c r="C60" s="897" t="s">
        <v>408</v>
      </c>
      <c r="D60" s="897"/>
      <c r="E60" s="897"/>
      <c r="F60" s="897"/>
      <c r="G60" s="897"/>
      <c r="H60" s="897"/>
      <c r="I60" s="897"/>
    </row>
    <row r="61" spans="1:10" ht="8.1" customHeight="1">
      <c r="A61" s="147"/>
      <c r="B61" s="233"/>
      <c r="C61" s="225"/>
      <c r="D61" s="225"/>
      <c r="E61" s="225"/>
      <c r="F61" s="225"/>
      <c r="G61" s="225"/>
      <c r="H61" s="225"/>
      <c r="I61" s="225"/>
    </row>
    <row r="62" spans="1:10" ht="83.25" customHeight="1">
      <c r="A62" s="147"/>
      <c r="B62" s="233" t="s">
        <v>409</v>
      </c>
      <c r="C62" s="897" t="s">
        <v>634</v>
      </c>
      <c r="D62" s="897"/>
      <c r="E62" s="897"/>
      <c r="F62" s="897"/>
      <c r="G62" s="897"/>
      <c r="H62" s="897"/>
      <c r="I62" s="897"/>
    </row>
    <row r="63" spans="1:10" ht="8.1" customHeight="1">
      <c r="A63" s="147"/>
      <c r="B63" s="233"/>
      <c r="C63" s="225"/>
      <c r="D63" s="225"/>
      <c r="E63" s="225"/>
      <c r="F63" s="225"/>
      <c r="G63" s="225"/>
      <c r="H63" s="225"/>
      <c r="I63" s="225"/>
    </row>
    <row r="64" spans="1:10" ht="50.25" customHeight="1">
      <c r="A64" s="147"/>
      <c r="B64" s="233" t="s">
        <v>410</v>
      </c>
      <c r="C64" s="897" t="s">
        <v>635</v>
      </c>
      <c r="D64" s="897"/>
      <c r="E64" s="897"/>
      <c r="F64" s="897"/>
      <c r="G64" s="897"/>
      <c r="H64" s="897"/>
      <c r="I64" s="897"/>
    </row>
    <row r="65" spans="1:10" ht="8.1" customHeight="1">
      <c r="A65" s="147"/>
      <c r="B65" s="233"/>
      <c r="C65" s="225"/>
      <c r="D65" s="225"/>
      <c r="E65" s="225"/>
      <c r="F65" s="225"/>
      <c r="G65" s="225"/>
      <c r="H65" s="225"/>
      <c r="I65" s="225"/>
    </row>
    <row r="66" spans="1:10" ht="69" customHeight="1">
      <c r="A66" s="233" t="s">
        <v>411</v>
      </c>
      <c r="B66" s="897" t="s">
        <v>636</v>
      </c>
      <c r="C66" s="897"/>
      <c r="D66" s="897"/>
      <c r="E66" s="897"/>
      <c r="F66" s="897"/>
      <c r="G66" s="897"/>
      <c r="H66" s="897"/>
      <c r="I66" s="897"/>
    </row>
    <row r="67" spans="1:10" ht="8.1" customHeight="1">
      <c r="A67" s="147"/>
      <c r="B67" s="233"/>
      <c r="C67" s="225"/>
      <c r="D67" s="225"/>
      <c r="E67" s="225"/>
      <c r="F67" s="225"/>
      <c r="G67" s="225"/>
      <c r="H67" s="225"/>
      <c r="I67" s="225"/>
    </row>
    <row r="68" spans="1:10" ht="16.5">
      <c r="A68" s="1019" t="s">
        <v>412</v>
      </c>
      <c r="B68" s="1019"/>
      <c r="C68" s="1019"/>
      <c r="D68" s="1019"/>
      <c r="E68" s="1019"/>
      <c r="F68" s="1019"/>
      <c r="G68" s="1019"/>
      <c r="H68" s="1019"/>
      <c r="I68" s="1019"/>
    </row>
    <row r="69" spans="1:10" ht="8.1" customHeight="1">
      <c r="A69" s="147"/>
      <c r="B69" s="233"/>
      <c r="C69" s="225"/>
      <c r="D69" s="225"/>
      <c r="E69" s="225"/>
      <c r="F69" s="225"/>
      <c r="G69" s="225"/>
      <c r="H69" s="225"/>
      <c r="I69" s="225"/>
    </row>
    <row r="70" spans="1:10" ht="49.5" customHeight="1">
      <c r="A70" s="233" t="s">
        <v>405</v>
      </c>
      <c r="B70" s="897" t="s">
        <v>637</v>
      </c>
      <c r="C70" s="897"/>
      <c r="D70" s="897"/>
      <c r="E70" s="897"/>
      <c r="F70" s="897"/>
      <c r="G70" s="897"/>
      <c r="H70" s="897"/>
      <c r="I70" s="897"/>
    </row>
    <row r="71" spans="1:10" ht="24" customHeight="1">
      <c r="A71" s="225"/>
      <c r="B71" s="228"/>
      <c r="C71" s="228"/>
      <c r="D71" s="228"/>
      <c r="E71" s="228"/>
      <c r="F71" s="225"/>
      <c r="G71" s="228"/>
      <c r="H71" s="228"/>
      <c r="I71" s="228"/>
      <c r="J71" s="64"/>
    </row>
    <row r="72" spans="1:10" ht="21" customHeight="1">
      <c r="A72" s="897" t="s">
        <v>398</v>
      </c>
      <c r="B72" s="897"/>
      <c r="C72" s="897"/>
      <c r="D72" s="897"/>
      <c r="E72" s="1016" t="s">
        <v>398</v>
      </c>
      <c r="F72" s="1016"/>
      <c r="G72" s="1016"/>
      <c r="H72" s="1016"/>
      <c r="I72" s="1016"/>
      <c r="J72" s="64"/>
    </row>
    <row r="73" spans="1:10" ht="33" customHeight="1">
      <c r="A73" s="1017" t="s">
        <v>399</v>
      </c>
      <c r="B73" s="1017"/>
      <c r="C73" s="1017"/>
      <c r="D73" s="1017"/>
      <c r="E73" s="1018" t="s">
        <v>684</v>
      </c>
      <c r="F73" s="1018"/>
      <c r="G73" s="1018"/>
      <c r="H73" s="1018"/>
      <c r="I73" s="1018"/>
      <c r="J73" s="64"/>
    </row>
    <row r="74" spans="1:10" ht="15.75">
      <c r="A74" s="228" t="s">
        <v>400</v>
      </c>
      <c r="B74" s="228"/>
      <c r="C74" s="228"/>
      <c r="D74" s="228"/>
      <c r="E74" s="228"/>
      <c r="F74" s="228"/>
      <c r="G74" s="228"/>
      <c r="H74" s="228"/>
      <c r="I74" s="229" t="s">
        <v>413</v>
      </c>
      <c r="J74" s="64"/>
    </row>
    <row r="75" spans="1:10" ht="99" customHeight="1">
      <c r="A75" s="147"/>
      <c r="B75" s="233" t="s">
        <v>414</v>
      </c>
      <c r="C75" s="897" t="s">
        <v>638</v>
      </c>
      <c r="D75" s="897"/>
      <c r="E75" s="897"/>
      <c r="F75" s="897"/>
      <c r="G75" s="897"/>
      <c r="H75" s="897"/>
      <c r="I75" s="897"/>
    </row>
    <row r="76" spans="1:10" ht="9.9499999999999993" customHeight="1">
      <c r="A76" s="147"/>
      <c r="B76" s="123"/>
      <c r="C76" s="231"/>
      <c r="D76" s="231"/>
      <c r="E76" s="231"/>
      <c r="F76" s="231"/>
      <c r="G76" s="231"/>
      <c r="H76" s="231"/>
      <c r="I76" s="231"/>
    </row>
    <row r="77" spans="1:10" ht="84.75" customHeight="1">
      <c r="A77" s="147"/>
      <c r="B77" s="233" t="s">
        <v>409</v>
      </c>
      <c r="C77" s="897" t="s">
        <v>639</v>
      </c>
      <c r="D77" s="897"/>
      <c r="E77" s="897"/>
      <c r="F77" s="897"/>
      <c r="G77" s="897"/>
      <c r="H77" s="897"/>
      <c r="I77" s="897"/>
    </row>
    <row r="78" spans="1:10" ht="9.9499999999999993" customHeight="1">
      <c r="A78" s="147"/>
      <c r="B78" s="233"/>
      <c r="C78" s="234"/>
      <c r="D78" s="234"/>
      <c r="E78" s="234"/>
      <c r="F78" s="234"/>
      <c r="G78" s="234"/>
      <c r="H78" s="234"/>
      <c r="I78" s="234"/>
    </row>
    <row r="79" spans="1:10" ht="63" customHeight="1">
      <c r="A79" s="147"/>
      <c r="B79" s="233" t="s">
        <v>410</v>
      </c>
      <c r="C79" s="897" t="s">
        <v>640</v>
      </c>
      <c r="D79" s="897"/>
      <c r="E79" s="897"/>
      <c r="F79" s="897"/>
      <c r="G79" s="897"/>
      <c r="H79" s="897"/>
      <c r="I79" s="897"/>
    </row>
    <row r="80" spans="1:10" ht="9.9499999999999993" customHeight="1">
      <c r="A80" s="147"/>
      <c r="B80" s="233"/>
      <c r="C80" s="234"/>
      <c r="D80" s="234"/>
      <c r="E80" s="234"/>
      <c r="F80" s="234"/>
      <c r="G80" s="234"/>
      <c r="H80" s="234"/>
      <c r="I80" s="234"/>
    </row>
    <row r="81" spans="1:10" ht="80.25" customHeight="1">
      <c r="A81" s="147"/>
      <c r="B81" s="233" t="s">
        <v>415</v>
      </c>
      <c r="C81" s="897" t="s">
        <v>416</v>
      </c>
      <c r="D81" s="897"/>
      <c r="E81" s="897"/>
      <c r="F81" s="897"/>
      <c r="G81" s="897"/>
      <c r="H81" s="897"/>
      <c r="I81" s="897"/>
    </row>
    <row r="82" spans="1:10" ht="9.9499999999999993" customHeight="1">
      <c r="A82" s="147"/>
      <c r="B82" s="233"/>
      <c r="C82" s="234"/>
      <c r="D82" s="234"/>
      <c r="E82" s="234"/>
      <c r="F82" s="234"/>
      <c r="G82" s="234"/>
      <c r="H82" s="234"/>
      <c r="I82" s="234"/>
    </row>
    <row r="83" spans="1:10" ht="66" customHeight="1">
      <c r="A83" s="147"/>
      <c r="B83" s="233" t="s">
        <v>417</v>
      </c>
      <c r="C83" s="897" t="s">
        <v>641</v>
      </c>
      <c r="D83" s="897"/>
      <c r="E83" s="897"/>
      <c r="F83" s="897"/>
      <c r="G83" s="897"/>
      <c r="H83" s="897"/>
      <c r="I83" s="897"/>
    </row>
    <row r="84" spans="1:10" ht="9.9499999999999993" customHeight="1">
      <c r="A84" s="147"/>
      <c r="B84" s="233"/>
      <c r="C84" s="234"/>
      <c r="D84" s="234"/>
      <c r="E84" s="234"/>
      <c r="F84" s="234"/>
      <c r="G84" s="234"/>
      <c r="H84" s="234"/>
      <c r="I84" s="234"/>
    </row>
    <row r="85" spans="1:10" ht="50.25" customHeight="1">
      <c r="A85" s="147"/>
      <c r="B85" s="233" t="s">
        <v>418</v>
      </c>
      <c r="C85" s="897" t="s">
        <v>642</v>
      </c>
      <c r="D85" s="897"/>
      <c r="E85" s="897"/>
      <c r="F85" s="897"/>
      <c r="G85" s="897"/>
      <c r="H85" s="897"/>
      <c r="I85" s="897"/>
    </row>
    <row r="86" spans="1:10" ht="36" customHeight="1">
      <c r="A86" s="147"/>
      <c r="B86" s="233" t="s">
        <v>643</v>
      </c>
      <c r="C86" s="897" t="s">
        <v>644</v>
      </c>
      <c r="D86" s="897"/>
      <c r="E86" s="897"/>
      <c r="F86" s="897"/>
      <c r="G86" s="897"/>
      <c r="H86" s="897"/>
      <c r="I86" s="897"/>
    </row>
    <row r="87" spans="1:10" ht="8.1" customHeight="1">
      <c r="A87" s="147"/>
      <c r="B87" s="234"/>
      <c r="C87" s="234"/>
      <c r="D87" s="234"/>
      <c r="E87" s="234"/>
      <c r="F87" s="234"/>
      <c r="G87" s="234"/>
      <c r="H87" s="234"/>
      <c r="I87" s="234"/>
    </row>
    <row r="88" spans="1:10" ht="37.5" customHeight="1">
      <c r="A88" s="233" t="s">
        <v>411</v>
      </c>
      <c r="B88" s="897" t="s">
        <v>419</v>
      </c>
      <c r="C88" s="897"/>
      <c r="D88" s="897"/>
      <c r="E88" s="897"/>
      <c r="F88" s="897"/>
      <c r="G88" s="897"/>
      <c r="H88" s="897"/>
      <c r="I88" s="897"/>
    </row>
    <row r="89" spans="1:10" ht="36" customHeight="1">
      <c r="A89" s="225"/>
      <c r="B89" s="228"/>
      <c r="C89" s="228"/>
      <c r="D89" s="228"/>
      <c r="E89" s="228"/>
      <c r="F89" s="225"/>
      <c r="G89" s="228"/>
      <c r="H89" s="228"/>
      <c r="I89" s="228"/>
      <c r="J89" s="64"/>
    </row>
    <row r="90" spans="1:10" ht="21" customHeight="1">
      <c r="A90" s="897" t="s">
        <v>398</v>
      </c>
      <c r="B90" s="897"/>
      <c r="C90" s="897"/>
      <c r="D90" s="897"/>
      <c r="E90" s="1016" t="s">
        <v>398</v>
      </c>
      <c r="F90" s="1016"/>
      <c r="G90" s="1016"/>
      <c r="H90" s="1016"/>
      <c r="I90" s="1016"/>
      <c r="J90" s="64"/>
    </row>
    <row r="91" spans="1:10" ht="33" customHeight="1">
      <c r="A91" s="1017" t="s">
        <v>399</v>
      </c>
      <c r="B91" s="1017"/>
      <c r="C91" s="1017"/>
      <c r="D91" s="1017"/>
      <c r="E91" s="1018" t="s">
        <v>684</v>
      </c>
      <c r="F91" s="1018"/>
      <c r="G91" s="1018"/>
      <c r="H91" s="1018"/>
      <c r="I91" s="1018"/>
      <c r="J91" s="64"/>
    </row>
    <row r="92" spans="1:10" ht="15.75">
      <c r="A92" s="228" t="s">
        <v>400</v>
      </c>
      <c r="B92" s="228"/>
      <c r="C92" s="228"/>
      <c r="D92" s="228"/>
      <c r="E92" s="228"/>
      <c r="F92" s="228"/>
      <c r="G92" s="228"/>
      <c r="H92" s="228"/>
      <c r="I92" s="229" t="s">
        <v>420</v>
      </c>
      <c r="J92" s="64"/>
    </row>
    <row r="93" spans="1:10" ht="15.75">
      <c r="A93" s="228"/>
      <c r="B93" s="228"/>
      <c r="C93" s="228"/>
      <c r="D93" s="228"/>
      <c r="E93" s="228"/>
      <c r="F93" s="228"/>
      <c r="G93" s="228"/>
      <c r="H93" s="228"/>
      <c r="I93" s="229"/>
      <c r="J93" s="64"/>
    </row>
    <row r="94" spans="1:10" ht="16.5">
      <c r="A94" s="1019" t="s">
        <v>421</v>
      </c>
      <c r="B94" s="1019"/>
      <c r="C94" s="1019"/>
      <c r="D94" s="1019"/>
      <c r="E94" s="1019"/>
      <c r="F94" s="1019"/>
      <c r="G94" s="1019"/>
      <c r="H94" s="1019"/>
      <c r="I94" s="1019"/>
    </row>
    <row r="95" spans="1:10" ht="8.1" customHeight="1">
      <c r="A95" s="147"/>
      <c r="B95" s="234"/>
      <c r="C95" s="234"/>
      <c r="D95" s="234"/>
      <c r="E95" s="234"/>
      <c r="F95" s="234"/>
      <c r="G95" s="234"/>
      <c r="H95" s="234"/>
      <c r="I95" s="234"/>
    </row>
    <row r="96" spans="1:10" ht="80.25" customHeight="1">
      <c r="A96" s="233" t="s">
        <v>405</v>
      </c>
      <c r="B96" s="897" t="s">
        <v>645</v>
      </c>
      <c r="C96" s="897"/>
      <c r="D96" s="897"/>
      <c r="E96" s="897"/>
      <c r="F96" s="897"/>
      <c r="G96" s="897"/>
      <c r="H96" s="897"/>
      <c r="I96" s="897"/>
    </row>
    <row r="97" spans="1:10" ht="8.1" customHeight="1">
      <c r="A97" s="147"/>
      <c r="B97" s="234"/>
      <c r="C97" s="234"/>
      <c r="D97" s="234"/>
      <c r="E97" s="234"/>
      <c r="F97" s="234"/>
      <c r="G97" s="234"/>
      <c r="H97" s="234"/>
      <c r="I97" s="234"/>
    </row>
    <row r="98" spans="1:10" ht="160.5" customHeight="1">
      <c r="A98" s="233" t="s">
        <v>411</v>
      </c>
      <c r="B98" s="897" t="s">
        <v>646</v>
      </c>
      <c r="C98" s="897"/>
      <c r="D98" s="897"/>
      <c r="E98" s="897"/>
      <c r="F98" s="897"/>
      <c r="G98" s="897"/>
      <c r="H98" s="897"/>
      <c r="I98" s="897"/>
    </row>
    <row r="99" spans="1:10" ht="8.1" customHeight="1">
      <c r="A99" s="147"/>
      <c r="B99" s="234"/>
      <c r="C99" s="234"/>
      <c r="D99" s="234"/>
      <c r="E99" s="234"/>
      <c r="F99" s="234"/>
      <c r="G99" s="234"/>
      <c r="H99" s="234"/>
      <c r="I99" s="234"/>
    </row>
    <row r="100" spans="1:10" ht="51.75" customHeight="1">
      <c r="A100" s="233" t="s">
        <v>422</v>
      </c>
      <c r="B100" s="897" t="s">
        <v>647</v>
      </c>
      <c r="C100" s="897"/>
      <c r="D100" s="897"/>
      <c r="E100" s="897"/>
      <c r="F100" s="897"/>
      <c r="G100" s="897"/>
      <c r="H100" s="897"/>
      <c r="I100" s="897"/>
    </row>
    <row r="101" spans="1:10" ht="15" customHeight="1">
      <c r="A101" s="231"/>
      <c r="B101" s="147"/>
      <c r="C101" s="147"/>
      <c r="D101" s="147"/>
      <c r="E101" s="147"/>
      <c r="F101" s="147"/>
      <c r="G101" s="147"/>
      <c r="H101" s="147"/>
      <c r="I101" s="147"/>
    </row>
    <row r="102" spans="1:10" ht="16.5">
      <c r="A102" s="1019" t="s">
        <v>423</v>
      </c>
      <c r="B102" s="1019"/>
      <c r="C102" s="1019"/>
      <c r="D102" s="1019"/>
      <c r="E102" s="1019"/>
      <c r="F102" s="1019"/>
      <c r="G102" s="1019"/>
      <c r="H102" s="1019"/>
      <c r="I102" s="1019"/>
    </row>
    <row r="103" spans="1:10" ht="8.1" customHeight="1">
      <c r="A103" s="147"/>
      <c r="B103" s="234"/>
      <c r="C103" s="234"/>
      <c r="D103" s="234"/>
      <c r="E103" s="234"/>
      <c r="F103" s="234"/>
      <c r="G103" s="234"/>
      <c r="H103" s="234"/>
      <c r="I103" s="234"/>
    </row>
    <row r="104" spans="1:10" ht="40.5" customHeight="1">
      <c r="A104" s="233" t="s">
        <v>405</v>
      </c>
      <c r="B104" s="1012" t="s">
        <v>648</v>
      </c>
      <c r="C104" s="1012"/>
      <c r="D104" s="1012"/>
      <c r="E104" s="1012"/>
      <c r="F104" s="1012"/>
      <c r="G104" s="1012"/>
      <c r="H104" s="1012"/>
      <c r="I104" s="1012"/>
    </row>
    <row r="105" spans="1:10" ht="8.1" customHeight="1">
      <c r="A105" s="147"/>
      <c r="B105" s="234"/>
      <c r="C105" s="234"/>
      <c r="D105" s="234"/>
      <c r="E105" s="234"/>
      <c r="F105" s="234"/>
      <c r="G105" s="234"/>
      <c r="H105" s="234"/>
      <c r="I105" s="234"/>
    </row>
    <row r="106" spans="1:10" ht="66" customHeight="1">
      <c r="A106" s="233" t="s">
        <v>411</v>
      </c>
      <c r="B106" s="1012" t="s">
        <v>649</v>
      </c>
      <c r="C106" s="1012"/>
      <c r="D106" s="1012"/>
      <c r="E106" s="1012"/>
      <c r="F106" s="1012"/>
      <c r="G106" s="1012"/>
      <c r="H106" s="1012"/>
      <c r="I106" s="1012"/>
    </row>
    <row r="107" spans="1:10" ht="8.1" customHeight="1">
      <c r="A107" s="147"/>
      <c r="B107" s="234"/>
      <c r="C107" s="234"/>
      <c r="D107" s="234"/>
      <c r="E107" s="234"/>
      <c r="F107" s="234"/>
      <c r="G107" s="234"/>
      <c r="H107" s="234"/>
      <c r="I107" s="234"/>
    </row>
    <row r="108" spans="1:10" ht="16.5">
      <c r="A108" s="1019" t="s">
        <v>424</v>
      </c>
      <c r="B108" s="1019"/>
      <c r="C108" s="1019"/>
      <c r="D108" s="1019"/>
      <c r="E108" s="1019"/>
      <c r="F108" s="1019"/>
      <c r="G108" s="1019"/>
      <c r="H108" s="1019"/>
      <c r="I108" s="1019"/>
    </row>
    <row r="109" spans="1:10" ht="15" customHeight="1">
      <c r="A109" s="232"/>
      <c r="B109" s="147"/>
      <c r="C109" s="147"/>
      <c r="D109" s="147"/>
      <c r="E109" s="147"/>
      <c r="F109" s="147"/>
      <c r="G109" s="147"/>
      <c r="H109" s="147"/>
      <c r="I109" s="147"/>
    </row>
    <row r="110" spans="1:10" ht="51.75" customHeight="1">
      <c r="A110" s="233" t="s">
        <v>405</v>
      </c>
      <c r="B110" s="1012" t="s">
        <v>650</v>
      </c>
      <c r="C110" s="1012"/>
      <c r="D110" s="1012"/>
      <c r="E110" s="1012"/>
      <c r="F110" s="1012"/>
      <c r="G110" s="1012"/>
      <c r="H110" s="1012"/>
      <c r="I110" s="1012"/>
    </row>
    <row r="111" spans="1:10" ht="43.5" customHeight="1">
      <c r="A111" s="233"/>
      <c r="B111" s="226"/>
      <c r="C111" s="226"/>
      <c r="D111" s="226"/>
      <c r="E111" s="226"/>
      <c r="F111" s="226"/>
      <c r="G111" s="226"/>
      <c r="H111" s="226"/>
      <c r="I111" s="226"/>
    </row>
    <row r="112" spans="1:10" ht="26.25" customHeight="1">
      <c r="A112" s="147"/>
      <c r="B112" s="147"/>
      <c r="C112" s="147"/>
      <c r="D112" s="147"/>
      <c r="E112" s="147"/>
      <c r="F112" s="147"/>
      <c r="G112" s="147"/>
      <c r="H112" s="147"/>
      <c r="I112" s="147"/>
      <c r="J112" s="64"/>
    </row>
    <row r="113" spans="1:10" ht="21" customHeight="1">
      <c r="A113" s="897" t="s">
        <v>398</v>
      </c>
      <c r="B113" s="897"/>
      <c r="C113" s="897"/>
      <c r="D113" s="897"/>
      <c r="E113" s="1016" t="s">
        <v>398</v>
      </c>
      <c r="F113" s="1016"/>
      <c r="G113" s="1016"/>
      <c r="H113" s="1016"/>
      <c r="I113" s="1016"/>
      <c r="J113" s="64"/>
    </row>
    <row r="114" spans="1:10" ht="33" customHeight="1">
      <c r="A114" s="1017" t="s">
        <v>399</v>
      </c>
      <c r="B114" s="1017"/>
      <c r="C114" s="1017"/>
      <c r="D114" s="1017"/>
      <c r="E114" s="1018" t="s">
        <v>684</v>
      </c>
      <c r="F114" s="1018"/>
      <c r="G114" s="1018"/>
      <c r="H114" s="1018"/>
      <c r="I114" s="1018"/>
      <c r="J114" s="64"/>
    </row>
    <row r="115" spans="1:10" ht="15.75">
      <c r="A115" s="228" t="s">
        <v>400</v>
      </c>
      <c r="B115" s="228"/>
      <c r="C115" s="228"/>
      <c r="D115" s="228"/>
      <c r="E115" s="228"/>
      <c r="F115" s="228"/>
      <c r="G115" s="228"/>
      <c r="H115" s="228"/>
      <c r="I115" s="229" t="s">
        <v>425</v>
      </c>
      <c r="J115" s="64"/>
    </row>
    <row r="116" spans="1:10" ht="15.95" customHeight="1">
      <c r="A116" s="231"/>
      <c r="B116" s="147"/>
      <c r="C116" s="147"/>
      <c r="D116" s="147"/>
      <c r="E116" s="147"/>
      <c r="F116" s="147"/>
      <c r="G116" s="147"/>
      <c r="H116" s="147"/>
      <c r="I116" s="147"/>
    </row>
    <row r="117" spans="1:10" ht="50.25" customHeight="1">
      <c r="A117" s="233" t="s">
        <v>411</v>
      </c>
      <c r="B117" s="1012" t="s">
        <v>651</v>
      </c>
      <c r="C117" s="1012"/>
      <c r="D117" s="1012"/>
      <c r="E117" s="1012"/>
      <c r="F117" s="1012"/>
      <c r="G117" s="1012"/>
      <c r="H117" s="1012"/>
      <c r="I117" s="1012"/>
    </row>
    <row r="118" spans="1:10" ht="12" customHeight="1">
      <c r="A118" s="231"/>
      <c r="B118" s="147"/>
      <c r="C118" s="147"/>
      <c r="D118" s="147"/>
      <c r="E118" s="147"/>
      <c r="F118" s="147"/>
      <c r="G118" s="147"/>
      <c r="H118" s="147"/>
      <c r="I118" s="147"/>
    </row>
    <row r="119" spans="1:10" ht="16.5">
      <c r="A119" s="1019" t="s">
        <v>426</v>
      </c>
      <c r="B119" s="1019"/>
      <c r="C119" s="1019"/>
      <c r="D119" s="1019"/>
      <c r="E119" s="1019"/>
      <c r="F119" s="1019"/>
      <c r="G119" s="1019"/>
      <c r="H119" s="1019"/>
      <c r="I119" s="1019"/>
    </row>
    <row r="120" spans="1:10" ht="15.95" customHeight="1">
      <c r="A120" s="231"/>
      <c r="B120" s="147"/>
      <c r="C120" s="147"/>
      <c r="D120" s="147"/>
      <c r="E120" s="147"/>
      <c r="F120" s="147"/>
      <c r="G120" s="147"/>
      <c r="H120" s="147"/>
      <c r="I120" s="147"/>
    </row>
    <row r="121" spans="1:10" ht="38.25" customHeight="1">
      <c r="A121" s="233" t="s">
        <v>405</v>
      </c>
      <c r="B121" s="1012" t="s">
        <v>427</v>
      </c>
      <c r="C121" s="1012"/>
      <c r="D121" s="1012"/>
      <c r="E121" s="1012"/>
      <c r="F121" s="1012"/>
      <c r="G121" s="1012"/>
      <c r="H121" s="1012"/>
      <c r="I121" s="1012"/>
    </row>
    <row r="122" spans="1:10" ht="8.1" customHeight="1">
      <c r="A122" s="147"/>
      <c r="B122" s="234"/>
      <c r="C122" s="234"/>
      <c r="D122" s="234"/>
      <c r="E122" s="234"/>
      <c r="F122" s="234"/>
      <c r="G122" s="234"/>
      <c r="H122" s="234"/>
      <c r="I122" s="234"/>
    </row>
    <row r="123" spans="1:10" ht="34.5" customHeight="1">
      <c r="A123" s="233" t="s">
        <v>411</v>
      </c>
      <c r="B123" s="1021" t="s">
        <v>428</v>
      </c>
      <c r="C123" s="1021"/>
      <c r="D123" s="1021"/>
      <c r="E123" s="1021"/>
      <c r="F123" s="1021"/>
      <c r="G123" s="1021"/>
      <c r="H123" s="1021"/>
      <c r="I123" s="1021"/>
    </row>
    <row r="124" spans="1:10" ht="12" customHeight="1">
      <c r="A124" s="231"/>
      <c r="B124" s="147"/>
      <c r="C124" s="147"/>
      <c r="D124" s="147"/>
      <c r="E124" s="147"/>
      <c r="F124" s="147"/>
      <c r="G124" s="147"/>
      <c r="H124" s="147"/>
      <c r="I124" s="147"/>
    </row>
    <row r="125" spans="1:10" ht="16.5">
      <c r="A125" s="1019" t="s">
        <v>429</v>
      </c>
      <c r="B125" s="1019"/>
      <c r="C125" s="1019"/>
      <c r="D125" s="1019"/>
      <c r="E125" s="1019"/>
      <c r="F125" s="1019"/>
      <c r="G125" s="1019"/>
      <c r="H125" s="1019"/>
      <c r="I125" s="1019"/>
    </row>
    <row r="126" spans="1:10" ht="15.95" customHeight="1">
      <c r="A126" s="231"/>
      <c r="B126" s="147"/>
      <c r="C126" s="147"/>
      <c r="D126" s="147"/>
      <c r="E126" s="147"/>
      <c r="F126" s="147"/>
      <c r="G126" s="147"/>
      <c r="H126" s="147"/>
      <c r="I126" s="147"/>
    </row>
    <row r="127" spans="1:10" ht="82.5" customHeight="1">
      <c r="A127" s="1012" t="s">
        <v>652</v>
      </c>
      <c r="B127" s="1012"/>
      <c r="C127" s="1012"/>
      <c r="D127" s="1012"/>
      <c r="E127" s="1012"/>
      <c r="F127" s="1012"/>
      <c r="G127" s="1012"/>
      <c r="H127" s="1012"/>
      <c r="I127" s="1012"/>
    </row>
    <row r="128" spans="1:10" ht="12" customHeight="1">
      <c r="A128" s="231"/>
      <c r="B128" s="147"/>
      <c r="C128" s="147"/>
      <c r="D128" s="147"/>
      <c r="E128" s="147"/>
      <c r="F128" s="147"/>
      <c r="G128" s="147"/>
      <c r="H128" s="147"/>
      <c r="I128" s="147"/>
    </row>
    <row r="129" spans="1:10" ht="21.75" customHeight="1">
      <c r="A129" s="1019" t="s">
        <v>430</v>
      </c>
      <c r="B129" s="1019"/>
      <c r="C129" s="1019"/>
      <c r="D129" s="1019"/>
      <c r="E129" s="1019"/>
      <c r="F129" s="1019"/>
      <c r="G129" s="1019"/>
      <c r="H129" s="1019"/>
      <c r="I129" s="1019"/>
    </row>
    <row r="130" spans="1:10" ht="15.95" customHeight="1">
      <c r="A130" s="232"/>
      <c r="B130" s="147"/>
      <c r="C130" s="147"/>
      <c r="D130" s="147"/>
      <c r="E130" s="147"/>
      <c r="F130" s="147"/>
      <c r="G130" s="147"/>
      <c r="H130" s="147"/>
      <c r="I130" s="147"/>
    </row>
    <row r="131" spans="1:10" ht="69" customHeight="1">
      <c r="A131" s="233" t="s">
        <v>405</v>
      </c>
      <c r="B131" s="1012" t="s">
        <v>653</v>
      </c>
      <c r="C131" s="1012"/>
      <c r="D131" s="1012"/>
      <c r="E131" s="1012"/>
      <c r="F131" s="1012"/>
      <c r="G131" s="1012"/>
      <c r="H131" s="1012"/>
      <c r="I131" s="1012"/>
    </row>
    <row r="132" spans="1:10" ht="8.1" customHeight="1">
      <c r="A132" s="147"/>
      <c r="B132" s="234"/>
      <c r="C132" s="234"/>
      <c r="D132" s="234"/>
      <c r="E132" s="234"/>
      <c r="F132" s="234"/>
      <c r="G132" s="234"/>
      <c r="H132" s="234"/>
      <c r="I132" s="234"/>
    </row>
    <row r="133" spans="1:10" ht="121.5" customHeight="1">
      <c r="A133" s="233" t="s">
        <v>411</v>
      </c>
      <c r="B133" s="1012" t="s">
        <v>654</v>
      </c>
      <c r="C133" s="1012"/>
      <c r="D133" s="1012"/>
      <c r="E133" s="1012"/>
      <c r="F133" s="1012"/>
      <c r="G133" s="1012"/>
      <c r="H133" s="1012"/>
      <c r="I133" s="1012"/>
    </row>
    <row r="134" spans="1:10" ht="28.5" customHeight="1">
      <c r="A134" s="233"/>
      <c r="B134" s="226"/>
      <c r="C134" s="226"/>
      <c r="D134" s="226"/>
      <c r="E134" s="226"/>
      <c r="F134" s="226"/>
      <c r="G134" s="226"/>
      <c r="H134" s="226"/>
      <c r="I134" s="226"/>
    </row>
    <row r="135" spans="1:10" ht="24.95" customHeight="1">
      <c r="A135" s="233"/>
      <c r="B135" s="226"/>
      <c r="C135" s="226"/>
      <c r="D135" s="226"/>
      <c r="E135" s="226"/>
      <c r="F135" s="226"/>
      <c r="G135" s="226"/>
      <c r="H135" s="226"/>
      <c r="I135" s="226"/>
    </row>
    <row r="136" spans="1:10" ht="21" customHeight="1">
      <c r="A136" s="897" t="s">
        <v>398</v>
      </c>
      <c r="B136" s="897"/>
      <c r="C136" s="897"/>
      <c r="D136" s="897"/>
      <c r="E136" s="1016" t="s">
        <v>398</v>
      </c>
      <c r="F136" s="1016"/>
      <c r="G136" s="1016"/>
      <c r="H136" s="1016"/>
      <c r="I136" s="1016"/>
      <c r="J136" s="64"/>
    </row>
    <row r="137" spans="1:10" ht="33" customHeight="1">
      <c r="A137" s="1017" t="s">
        <v>399</v>
      </c>
      <c r="B137" s="1017"/>
      <c r="C137" s="1017"/>
      <c r="D137" s="1017"/>
      <c r="E137" s="1018" t="s">
        <v>684</v>
      </c>
      <c r="F137" s="1018"/>
      <c r="G137" s="1018"/>
      <c r="H137" s="1018"/>
      <c r="I137" s="1018"/>
      <c r="J137" s="64"/>
    </row>
    <row r="138" spans="1:10" ht="15.75">
      <c r="A138" s="228" t="s">
        <v>400</v>
      </c>
      <c r="B138" s="228"/>
      <c r="C138" s="228"/>
      <c r="D138" s="228"/>
      <c r="E138" s="228"/>
      <c r="F138" s="228"/>
      <c r="G138" s="228"/>
      <c r="H138" s="228"/>
      <c r="I138" s="229" t="s">
        <v>431</v>
      </c>
      <c r="J138" s="64"/>
    </row>
    <row r="139" spans="1:10" ht="15.75">
      <c r="A139" s="228"/>
      <c r="B139" s="228"/>
      <c r="C139" s="228"/>
      <c r="D139" s="228"/>
      <c r="E139" s="228"/>
      <c r="F139" s="228"/>
      <c r="G139" s="228"/>
      <c r="H139" s="228"/>
      <c r="I139" s="229"/>
      <c r="J139" s="64"/>
    </row>
    <row r="140" spans="1:10" ht="8.25" customHeight="1">
      <c r="A140" s="228"/>
      <c r="B140" s="228"/>
      <c r="C140" s="228"/>
      <c r="D140" s="228"/>
      <c r="E140" s="228"/>
      <c r="F140" s="228"/>
      <c r="G140" s="228"/>
      <c r="H140" s="228"/>
      <c r="I140" s="229"/>
      <c r="J140" s="64"/>
    </row>
    <row r="141" spans="1:10" ht="54" customHeight="1">
      <c r="A141" s="233" t="s">
        <v>422</v>
      </c>
      <c r="B141" s="1012" t="s">
        <v>655</v>
      </c>
      <c r="C141" s="1012"/>
      <c r="D141" s="1012"/>
      <c r="E141" s="1012"/>
      <c r="F141" s="1012"/>
      <c r="G141" s="1012"/>
      <c r="H141" s="1012"/>
      <c r="I141" s="1012"/>
    </row>
    <row r="142" spans="1:10" ht="12" customHeight="1">
      <c r="A142" s="233"/>
      <c r="B142" s="1012"/>
      <c r="C142" s="1012"/>
      <c r="D142" s="1012"/>
      <c r="E142" s="1012"/>
      <c r="F142" s="1012"/>
      <c r="G142" s="1012"/>
      <c r="H142" s="1012"/>
      <c r="I142" s="1012"/>
    </row>
    <row r="143" spans="1:10" ht="124.5" customHeight="1">
      <c r="A143" s="233" t="s">
        <v>432</v>
      </c>
      <c r="B143" s="1012" t="s">
        <v>656</v>
      </c>
      <c r="C143" s="1012"/>
      <c r="D143" s="1012"/>
      <c r="E143" s="1012"/>
      <c r="F143" s="1012"/>
      <c r="G143" s="1012"/>
      <c r="H143" s="1012"/>
      <c r="I143" s="1012"/>
    </row>
    <row r="144" spans="1:10" ht="12" customHeight="1">
      <c r="A144" s="233"/>
      <c r="B144" s="1012"/>
      <c r="C144" s="1012"/>
      <c r="D144" s="1012"/>
      <c r="E144" s="1012"/>
      <c r="F144" s="1012"/>
      <c r="G144" s="1012"/>
      <c r="H144" s="1012"/>
      <c r="I144" s="1012"/>
    </row>
    <row r="145" spans="1:10" ht="99" customHeight="1">
      <c r="A145" s="233" t="s">
        <v>433</v>
      </c>
      <c r="B145" s="1012" t="s">
        <v>657</v>
      </c>
      <c r="C145" s="1012"/>
      <c r="D145" s="1012"/>
      <c r="E145" s="1012"/>
      <c r="F145" s="1012"/>
      <c r="G145" s="1012"/>
      <c r="H145" s="1012"/>
      <c r="I145" s="1012"/>
    </row>
    <row r="146" spans="1:10" ht="12" customHeight="1">
      <c r="A146" s="233"/>
      <c r="B146" s="1012"/>
      <c r="C146" s="1012"/>
      <c r="D146" s="1012"/>
      <c r="E146" s="1012"/>
      <c r="F146" s="1012"/>
      <c r="G146" s="1012"/>
      <c r="H146" s="1012"/>
      <c r="I146" s="1012"/>
    </row>
    <row r="147" spans="1:10" ht="145.5" customHeight="1">
      <c r="A147" s="233" t="s">
        <v>434</v>
      </c>
      <c r="B147" s="1012" t="s">
        <v>658</v>
      </c>
      <c r="C147" s="1012"/>
      <c r="D147" s="1012"/>
      <c r="E147" s="1012"/>
      <c r="F147" s="1012"/>
      <c r="G147" s="1012"/>
      <c r="H147" s="1012"/>
      <c r="I147" s="1012"/>
    </row>
    <row r="148" spans="1:10" ht="12" customHeight="1">
      <c r="A148" s="233"/>
      <c r="B148" s="1012"/>
      <c r="C148" s="1012"/>
      <c r="D148" s="1012"/>
      <c r="E148" s="1012"/>
      <c r="F148" s="1012"/>
      <c r="G148" s="1012"/>
      <c r="H148" s="1012"/>
      <c r="I148" s="1012"/>
    </row>
    <row r="149" spans="1:10" ht="70.5" customHeight="1">
      <c r="A149" s="233" t="s">
        <v>435</v>
      </c>
      <c r="B149" s="1012" t="s">
        <v>436</v>
      </c>
      <c r="C149" s="1012"/>
      <c r="D149" s="1012"/>
      <c r="E149" s="1012"/>
      <c r="F149" s="1012"/>
      <c r="G149" s="1012"/>
      <c r="H149" s="1012"/>
      <c r="I149" s="1012"/>
    </row>
    <row r="150" spans="1:10" ht="12" customHeight="1">
      <c r="A150" s="233"/>
      <c r="B150" s="1012"/>
      <c r="C150" s="1012"/>
      <c r="D150" s="1012"/>
      <c r="E150" s="1012"/>
      <c r="F150" s="1012"/>
      <c r="G150" s="1012"/>
      <c r="H150" s="1012"/>
      <c r="I150" s="1012"/>
    </row>
    <row r="151" spans="1:10" ht="102.75" customHeight="1">
      <c r="A151" s="233" t="s">
        <v>437</v>
      </c>
      <c r="B151" s="1012" t="s">
        <v>659</v>
      </c>
      <c r="C151" s="1012"/>
      <c r="D151" s="1012"/>
      <c r="E151" s="1012"/>
      <c r="F151" s="1012"/>
      <c r="G151" s="1012"/>
      <c r="H151" s="1012"/>
      <c r="I151" s="1012"/>
    </row>
    <row r="152" spans="1:10" ht="51" customHeight="1">
      <c r="A152" s="233"/>
      <c r="B152" s="226"/>
      <c r="C152" s="226"/>
      <c r="D152" s="226"/>
      <c r="E152" s="226"/>
      <c r="F152" s="226"/>
      <c r="G152" s="226"/>
      <c r="H152" s="226"/>
      <c r="I152" s="226"/>
    </row>
    <row r="153" spans="1:10" ht="24.95" customHeight="1">
      <c r="A153" s="233"/>
      <c r="B153" s="226"/>
      <c r="C153" s="226"/>
      <c r="D153" s="226"/>
      <c r="E153" s="226"/>
      <c r="F153" s="226"/>
      <c r="G153" s="226"/>
      <c r="H153" s="226"/>
      <c r="I153" s="226"/>
    </row>
    <row r="154" spans="1:10" ht="21" customHeight="1">
      <c r="A154" s="897" t="s">
        <v>398</v>
      </c>
      <c r="B154" s="897"/>
      <c r="C154" s="897"/>
      <c r="D154" s="897"/>
      <c r="E154" s="1016" t="s">
        <v>398</v>
      </c>
      <c r="F154" s="1016"/>
      <c r="G154" s="1016"/>
      <c r="H154" s="1016"/>
      <c r="I154" s="1016"/>
      <c r="J154" s="64"/>
    </row>
    <row r="155" spans="1:10" ht="33" customHeight="1">
      <c r="A155" s="1017" t="s">
        <v>399</v>
      </c>
      <c r="B155" s="1017"/>
      <c r="C155" s="1017"/>
      <c r="D155" s="1017"/>
      <c r="E155" s="1018" t="s">
        <v>684</v>
      </c>
      <c r="F155" s="1018"/>
      <c r="G155" s="1018"/>
      <c r="H155" s="1018"/>
      <c r="I155" s="1018"/>
      <c r="J155" s="64"/>
    </row>
    <row r="156" spans="1:10" ht="15.75">
      <c r="A156" s="228" t="s">
        <v>400</v>
      </c>
      <c r="B156" s="228"/>
      <c r="C156" s="228"/>
      <c r="D156" s="228"/>
      <c r="E156" s="228"/>
      <c r="F156" s="228"/>
      <c r="G156" s="228"/>
      <c r="H156" s="228"/>
      <c r="I156" s="229" t="s">
        <v>438</v>
      </c>
      <c r="J156" s="64"/>
    </row>
    <row r="157" spans="1:10" ht="15.75">
      <c r="A157" s="228"/>
      <c r="B157" s="228"/>
      <c r="C157" s="228"/>
      <c r="D157" s="228"/>
      <c r="E157" s="228"/>
      <c r="F157" s="228"/>
      <c r="G157" s="228"/>
      <c r="H157" s="228"/>
      <c r="I157" s="229"/>
      <c r="J157" s="64"/>
    </row>
    <row r="158" spans="1:10" ht="57.75" customHeight="1">
      <c r="A158" s="233" t="s">
        <v>439</v>
      </c>
      <c r="B158" s="1012" t="s">
        <v>661</v>
      </c>
      <c r="C158" s="1012"/>
      <c r="D158" s="1012"/>
      <c r="E158" s="1012"/>
      <c r="F158" s="1012"/>
      <c r="G158" s="1012"/>
      <c r="H158" s="1012"/>
      <c r="I158" s="1012"/>
      <c r="J158" s="64"/>
    </row>
    <row r="159" spans="1:10" ht="21" customHeight="1">
      <c r="A159" s="233" t="s">
        <v>660</v>
      </c>
      <c r="B159" s="1012" t="s">
        <v>440</v>
      </c>
      <c r="C159" s="1012"/>
      <c r="D159" s="1012"/>
      <c r="E159" s="1012"/>
      <c r="F159" s="1012"/>
      <c r="G159" s="1012"/>
      <c r="H159" s="1012"/>
      <c r="I159" s="1012"/>
    </row>
    <row r="160" spans="1:10" ht="8.1" customHeight="1">
      <c r="A160" s="233"/>
      <c r="B160" s="147"/>
      <c r="C160" s="147"/>
      <c r="D160" s="147"/>
      <c r="E160" s="147"/>
      <c r="F160" s="147"/>
      <c r="G160" s="147"/>
      <c r="H160" s="147"/>
      <c r="I160" s="147"/>
    </row>
    <row r="161" spans="1:9" ht="74.25" customHeight="1">
      <c r="A161" s="233" t="s">
        <v>441</v>
      </c>
      <c r="B161" s="1012" t="s">
        <v>442</v>
      </c>
      <c r="C161" s="1012"/>
      <c r="D161" s="1012"/>
      <c r="E161" s="1012"/>
      <c r="F161" s="1012"/>
      <c r="G161" s="1012"/>
      <c r="H161" s="1012"/>
      <c r="I161" s="1012"/>
    </row>
    <row r="162" spans="1:9" ht="8.1" customHeight="1">
      <c r="A162" s="231"/>
      <c r="B162" s="147"/>
      <c r="C162" s="147"/>
      <c r="D162" s="147"/>
      <c r="E162" s="147"/>
      <c r="F162" s="147"/>
      <c r="G162" s="147"/>
      <c r="H162" s="147"/>
      <c r="I162" s="147"/>
    </row>
    <row r="163" spans="1:9" ht="16.5">
      <c r="A163" s="1019" t="s">
        <v>443</v>
      </c>
      <c r="B163" s="1019"/>
      <c r="C163" s="1019"/>
      <c r="D163" s="1019"/>
      <c r="E163" s="1019"/>
      <c r="F163" s="1019"/>
      <c r="G163" s="1019"/>
      <c r="H163" s="1019"/>
      <c r="I163" s="1019"/>
    </row>
    <row r="164" spans="1:9" ht="8.1" customHeight="1">
      <c r="A164" s="231"/>
      <c r="B164" s="147"/>
      <c r="C164" s="147"/>
      <c r="D164" s="147"/>
      <c r="E164" s="147"/>
      <c r="F164" s="147"/>
      <c r="G164" s="147"/>
      <c r="H164" s="147"/>
      <c r="I164" s="147"/>
    </row>
    <row r="165" spans="1:9" ht="54.75" customHeight="1">
      <c r="A165" s="1012" t="s">
        <v>444</v>
      </c>
      <c r="B165" s="1012"/>
      <c r="C165" s="1012"/>
      <c r="D165" s="1012"/>
      <c r="E165" s="1012"/>
      <c r="F165" s="1012"/>
      <c r="G165" s="1012"/>
      <c r="H165" s="1012"/>
      <c r="I165" s="1012"/>
    </row>
    <row r="166" spans="1:9" ht="8.1" customHeight="1">
      <c r="A166" s="232"/>
      <c r="B166" s="147"/>
      <c r="C166" s="147"/>
      <c r="D166" s="147"/>
      <c r="E166" s="147"/>
      <c r="F166" s="147"/>
      <c r="G166" s="147"/>
      <c r="H166" s="147"/>
      <c r="I166" s="147"/>
    </row>
    <row r="167" spans="1:9" ht="16.5">
      <c r="A167" s="1019" t="s">
        <v>445</v>
      </c>
      <c r="B167" s="1019"/>
      <c r="C167" s="1019"/>
      <c r="D167" s="1019"/>
      <c r="E167" s="1019"/>
      <c r="F167" s="1019"/>
      <c r="G167" s="1019"/>
      <c r="H167" s="1019"/>
      <c r="I167" s="1019"/>
    </row>
    <row r="168" spans="1:9" ht="8.1" customHeight="1">
      <c r="A168" s="231"/>
      <c r="B168" s="147"/>
      <c r="C168" s="147"/>
      <c r="D168" s="147"/>
      <c r="E168" s="147"/>
      <c r="F168" s="147"/>
      <c r="G168" s="147"/>
      <c r="H168" s="147"/>
      <c r="I168" s="147"/>
    </row>
    <row r="169" spans="1:9" ht="70.5" customHeight="1">
      <c r="A169" s="233" t="s">
        <v>405</v>
      </c>
      <c r="B169" s="1012" t="s">
        <v>662</v>
      </c>
      <c r="C169" s="1012"/>
      <c r="D169" s="1012"/>
      <c r="E169" s="1012"/>
      <c r="F169" s="1012"/>
      <c r="G169" s="1012"/>
      <c r="H169" s="1012"/>
      <c r="I169" s="1012"/>
    </row>
    <row r="170" spans="1:9" ht="8.1" customHeight="1">
      <c r="A170" s="123"/>
      <c r="B170" s="147"/>
      <c r="C170" s="147"/>
      <c r="D170" s="147"/>
      <c r="E170" s="147"/>
      <c r="F170" s="147"/>
      <c r="G170" s="147"/>
      <c r="H170" s="147"/>
      <c r="I170" s="147"/>
    </row>
    <row r="171" spans="1:9" ht="39.75" customHeight="1">
      <c r="A171" s="233" t="s">
        <v>411</v>
      </c>
      <c r="B171" s="1012" t="s">
        <v>663</v>
      </c>
      <c r="C171" s="1012"/>
      <c r="D171" s="1012"/>
      <c r="E171" s="1012"/>
      <c r="F171" s="1012"/>
      <c r="G171" s="1012"/>
      <c r="H171" s="1012"/>
      <c r="I171" s="1012"/>
    </row>
    <row r="172" spans="1:9" ht="8.1" customHeight="1">
      <c r="A172" s="123"/>
      <c r="B172" s="147"/>
      <c r="C172" s="147"/>
      <c r="D172" s="147"/>
      <c r="E172" s="147"/>
      <c r="F172" s="147"/>
      <c r="G172" s="147"/>
      <c r="H172" s="147"/>
      <c r="I172" s="147"/>
    </row>
    <row r="173" spans="1:9" ht="52.5" customHeight="1">
      <c r="A173" s="233" t="s">
        <v>422</v>
      </c>
      <c r="B173" s="1012" t="s">
        <v>446</v>
      </c>
      <c r="C173" s="1012"/>
      <c r="D173" s="1012"/>
      <c r="E173" s="1012"/>
      <c r="F173" s="1012"/>
      <c r="G173" s="1012"/>
      <c r="H173" s="1012"/>
      <c r="I173" s="1012"/>
    </row>
    <row r="174" spans="1:9" ht="8.1" customHeight="1">
      <c r="A174" s="233"/>
      <c r="B174" s="147"/>
      <c r="C174" s="147"/>
      <c r="D174" s="147"/>
      <c r="E174" s="147"/>
      <c r="F174" s="147"/>
      <c r="G174" s="147"/>
      <c r="H174" s="147"/>
      <c r="I174" s="147"/>
    </row>
    <row r="175" spans="1:9" ht="49.5" customHeight="1">
      <c r="A175" s="233" t="s">
        <v>432</v>
      </c>
      <c r="B175" s="1012" t="s">
        <v>447</v>
      </c>
      <c r="C175" s="1012"/>
      <c r="D175" s="1012"/>
      <c r="E175" s="1012"/>
      <c r="F175" s="1012"/>
      <c r="G175" s="1012"/>
      <c r="H175" s="1012"/>
      <c r="I175" s="1012"/>
    </row>
    <row r="176" spans="1:9" ht="8.1" customHeight="1">
      <c r="A176" s="233"/>
      <c r="B176" s="147"/>
      <c r="C176" s="147"/>
      <c r="D176" s="147"/>
      <c r="E176" s="147"/>
      <c r="F176" s="147"/>
      <c r="G176" s="147"/>
      <c r="H176" s="147"/>
      <c r="I176" s="147"/>
    </row>
    <row r="177" spans="1:10" ht="30" customHeight="1">
      <c r="A177" s="233" t="s">
        <v>433</v>
      </c>
      <c r="B177" s="1020" t="s">
        <v>664</v>
      </c>
      <c r="C177" s="1020"/>
      <c r="D177" s="1020"/>
      <c r="E177" s="1020"/>
      <c r="F177" s="1020"/>
      <c r="G177" s="1020"/>
      <c r="H177" s="1020"/>
      <c r="I177" s="1020"/>
    </row>
    <row r="178" spans="1:10" ht="88.5" customHeight="1">
      <c r="A178" s="233" t="s">
        <v>434</v>
      </c>
      <c r="B178" s="1012" t="s">
        <v>665</v>
      </c>
      <c r="C178" s="1012"/>
      <c r="D178" s="1012"/>
      <c r="E178" s="1012"/>
      <c r="F178" s="1012"/>
      <c r="G178" s="1012"/>
      <c r="H178" s="1012"/>
      <c r="I178" s="1012"/>
    </row>
    <row r="179" spans="1:10" ht="8.1" customHeight="1">
      <c r="A179" s="233"/>
      <c r="B179" s="147"/>
      <c r="C179" s="147"/>
      <c r="D179" s="147"/>
      <c r="E179" s="147"/>
      <c r="F179" s="147"/>
      <c r="G179" s="147"/>
      <c r="H179" s="147"/>
      <c r="I179" s="147"/>
    </row>
    <row r="180" spans="1:10" ht="72" customHeight="1">
      <c r="A180" s="233" t="s">
        <v>448</v>
      </c>
      <c r="B180" s="1012" t="s">
        <v>449</v>
      </c>
      <c r="C180" s="1012"/>
      <c r="D180" s="1012"/>
      <c r="E180" s="1012"/>
      <c r="F180" s="1012"/>
      <c r="G180" s="1012"/>
      <c r="H180" s="1012"/>
      <c r="I180" s="1012"/>
    </row>
    <row r="181" spans="1:10" ht="31.5" customHeight="1">
      <c r="A181" s="233"/>
      <c r="B181" s="226"/>
      <c r="C181" s="226"/>
      <c r="D181" s="226"/>
      <c r="E181" s="226"/>
      <c r="F181" s="226"/>
      <c r="G181" s="226"/>
      <c r="H181" s="226"/>
      <c r="I181" s="226"/>
    </row>
    <row r="182" spans="1:10" ht="31.5" customHeight="1">
      <c r="A182" s="233"/>
      <c r="B182" s="226"/>
      <c r="C182" s="226"/>
      <c r="D182" s="226"/>
      <c r="E182" s="226"/>
      <c r="F182" s="226"/>
      <c r="G182" s="226"/>
      <c r="H182" s="226"/>
      <c r="I182" s="226"/>
    </row>
    <row r="183" spans="1:10" ht="21" customHeight="1">
      <c r="A183" s="897" t="s">
        <v>398</v>
      </c>
      <c r="B183" s="897"/>
      <c r="C183" s="897"/>
      <c r="D183" s="897"/>
      <c r="E183" s="1016" t="s">
        <v>398</v>
      </c>
      <c r="F183" s="1016"/>
      <c r="G183" s="1016"/>
      <c r="H183" s="1016"/>
      <c r="I183" s="1016"/>
      <c r="J183" s="64"/>
    </row>
    <row r="184" spans="1:10" ht="33" customHeight="1">
      <c r="A184" s="1017" t="s">
        <v>399</v>
      </c>
      <c r="B184" s="1017"/>
      <c r="C184" s="1017"/>
      <c r="D184" s="1017"/>
      <c r="E184" s="1018" t="s">
        <v>684</v>
      </c>
      <c r="F184" s="1018"/>
      <c r="G184" s="1018"/>
      <c r="H184" s="1018"/>
      <c r="I184" s="1018"/>
      <c r="J184" s="64"/>
    </row>
    <row r="185" spans="1:10" ht="15.75">
      <c r="A185" s="228" t="s">
        <v>400</v>
      </c>
      <c r="B185" s="228"/>
      <c r="C185" s="228"/>
      <c r="D185" s="228"/>
      <c r="E185" s="228"/>
      <c r="F185" s="228"/>
      <c r="G185" s="228"/>
      <c r="H185" s="228"/>
      <c r="I185" s="229" t="s">
        <v>450</v>
      </c>
      <c r="J185" s="64"/>
    </row>
    <row r="186" spans="1:10" ht="15.75">
      <c r="A186" s="228"/>
      <c r="B186" s="228"/>
      <c r="C186" s="228"/>
      <c r="D186" s="228"/>
      <c r="E186" s="228"/>
      <c r="F186" s="228"/>
      <c r="G186" s="228"/>
      <c r="H186" s="228"/>
      <c r="I186" s="229"/>
      <c r="J186" s="64"/>
    </row>
    <row r="187" spans="1:10" ht="53.25" customHeight="1">
      <c r="A187" s="233" t="s">
        <v>435</v>
      </c>
      <c r="B187" s="1012" t="s">
        <v>451</v>
      </c>
      <c r="C187" s="1012"/>
      <c r="D187" s="1012"/>
      <c r="E187" s="1012"/>
      <c r="F187" s="1012"/>
      <c r="G187" s="1012"/>
      <c r="H187" s="1012"/>
      <c r="I187" s="1012"/>
    </row>
    <row r="188" spans="1:10" ht="15.75">
      <c r="A188" s="231"/>
      <c r="B188" s="147"/>
      <c r="C188" s="147"/>
      <c r="D188" s="147"/>
      <c r="E188" s="147"/>
      <c r="F188" s="147"/>
      <c r="G188" s="147"/>
      <c r="H188" s="147"/>
      <c r="I188" s="147"/>
    </row>
    <row r="189" spans="1:10" ht="21.95" customHeight="1">
      <c r="A189" s="147"/>
      <c r="B189" s="225"/>
      <c r="C189" s="147"/>
      <c r="D189" s="147"/>
      <c r="E189" s="147"/>
      <c r="F189" s="225"/>
      <c r="G189" s="147"/>
      <c r="H189" s="147"/>
      <c r="I189" s="147"/>
    </row>
    <row r="190" spans="1:10" ht="21.95" customHeight="1">
      <c r="A190" s="147"/>
      <c r="B190" s="235" t="s">
        <v>452</v>
      </c>
      <c r="C190" s="235"/>
      <c r="D190" s="235"/>
      <c r="E190" s="235"/>
      <c r="F190" s="235" t="s">
        <v>452</v>
      </c>
      <c r="G190" s="235"/>
      <c r="H190" s="235"/>
      <c r="I190" s="235"/>
    </row>
    <row r="191" spans="1:10" ht="35.25" customHeight="1">
      <c r="A191" s="147"/>
      <c r="B191" s="1013" t="s">
        <v>399</v>
      </c>
      <c r="C191" s="1013"/>
      <c r="D191" s="1013"/>
      <c r="E191" s="1013"/>
      <c r="F191" s="1013" t="s">
        <v>684</v>
      </c>
      <c r="G191" s="1013"/>
      <c r="H191" s="1013"/>
      <c r="I191" s="1013"/>
    </row>
    <row r="192" spans="1:10" ht="21.95" customHeight="1">
      <c r="A192" s="147"/>
      <c r="B192" s="236"/>
      <c r="C192" s="231"/>
      <c r="D192" s="231"/>
      <c r="E192" s="231"/>
      <c r="F192" s="237"/>
      <c r="G192" s="237"/>
      <c r="H192" s="237"/>
      <c r="I192" s="237"/>
    </row>
    <row r="193" spans="1:9" ht="21.95" customHeight="1">
      <c r="A193" s="147"/>
      <c r="B193" s="897" t="s">
        <v>453</v>
      </c>
      <c r="C193" s="897"/>
      <c r="D193" s="897"/>
      <c r="E193" s="897"/>
      <c r="F193" s="897" t="s">
        <v>453</v>
      </c>
      <c r="G193" s="897"/>
      <c r="H193" s="897"/>
      <c r="I193" s="897"/>
    </row>
    <row r="194" spans="1:9" ht="21.95" customHeight="1">
      <c r="A194" s="147"/>
      <c r="B194" s="225"/>
      <c r="C194" s="231"/>
      <c r="D194" s="231"/>
      <c r="E194" s="231"/>
      <c r="F194" s="225"/>
      <c r="G194" s="231"/>
      <c r="H194" s="231"/>
      <c r="I194" s="231"/>
    </row>
    <row r="195" spans="1:9" ht="21.95" customHeight="1">
      <c r="A195" s="147"/>
      <c r="B195" s="225"/>
      <c r="C195" s="231"/>
      <c r="D195" s="231"/>
      <c r="E195" s="231"/>
      <c r="F195" s="225"/>
      <c r="G195" s="231"/>
      <c r="H195" s="231"/>
      <c r="I195" s="231"/>
    </row>
    <row r="196" spans="1:9" ht="24.75" customHeight="1">
      <c r="A196" s="147"/>
      <c r="B196" s="228" t="s">
        <v>454</v>
      </c>
      <c r="C196" s="238"/>
      <c r="D196" s="228"/>
      <c r="E196" s="228"/>
      <c r="F196" s="1014" t="s">
        <v>454</v>
      </c>
      <c r="G196" s="1015"/>
      <c r="H196" s="1015"/>
      <c r="I196" s="1015"/>
    </row>
    <row r="197" spans="1:9" ht="21.95" customHeight="1">
      <c r="A197" s="147"/>
      <c r="B197" s="228" t="s">
        <v>6</v>
      </c>
      <c r="C197" s="238"/>
      <c r="D197" s="228"/>
      <c r="E197" s="228"/>
      <c r="F197" s="1014" t="s">
        <v>6</v>
      </c>
      <c r="G197" s="1015"/>
      <c r="H197" s="1015"/>
      <c r="I197" s="1015"/>
    </row>
    <row r="198" spans="1:9" ht="21.95" customHeight="1">
      <c r="A198" s="147"/>
      <c r="B198" s="235"/>
      <c r="C198" s="231"/>
      <c r="D198" s="231"/>
      <c r="E198" s="231"/>
      <c r="F198" s="235"/>
      <c r="G198" s="231"/>
      <c r="H198" s="231"/>
      <c r="I198" s="231"/>
    </row>
    <row r="199" spans="1:9" ht="21.95" customHeight="1">
      <c r="A199" s="147"/>
      <c r="B199" s="897" t="s">
        <v>455</v>
      </c>
      <c r="C199" s="897"/>
      <c r="D199" s="897"/>
      <c r="E199" s="897"/>
      <c r="F199" s="897" t="s">
        <v>455</v>
      </c>
      <c r="G199" s="897"/>
      <c r="H199" s="897"/>
      <c r="I199" s="897"/>
    </row>
    <row r="200" spans="1:9" ht="21.95" customHeight="1">
      <c r="A200" s="147"/>
      <c r="B200" s="228" t="s">
        <v>454</v>
      </c>
      <c r="C200" s="228"/>
      <c r="D200" s="228"/>
      <c r="E200" s="228"/>
      <c r="F200" s="228" t="s">
        <v>454</v>
      </c>
      <c r="G200" s="235"/>
      <c r="H200" s="235"/>
      <c r="I200" s="235"/>
    </row>
    <row r="201" spans="1:9" ht="21.95" customHeight="1">
      <c r="A201" s="147"/>
      <c r="B201" s="228" t="s">
        <v>6</v>
      </c>
      <c r="C201" s="228"/>
      <c r="D201" s="228"/>
      <c r="E201" s="228"/>
      <c r="F201" s="228" t="s">
        <v>6</v>
      </c>
      <c r="G201" s="147"/>
      <c r="H201" s="147"/>
      <c r="I201" s="147"/>
    </row>
    <row r="202" spans="1:9" ht="21.95" customHeight="1">
      <c r="A202" s="147"/>
      <c r="B202" s="147"/>
      <c r="C202" s="147"/>
      <c r="D202" s="147"/>
      <c r="E202" s="147"/>
      <c r="F202" s="147"/>
      <c r="G202" s="147"/>
      <c r="H202" s="147"/>
      <c r="I202" s="147"/>
    </row>
    <row r="203" spans="1:9" ht="21.95" customHeight="1">
      <c r="A203" s="147"/>
      <c r="B203" s="897" t="s">
        <v>600</v>
      </c>
      <c r="C203" s="897"/>
      <c r="D203" s="897"/>
      <c r="E203" s="897"/>
      <c r="F203" s="897" t="s">
        <v>600</v>
      </c>
      <c r="G203" s="897"/>
      <c r="H203" s="897"/>
      <c r="I203" s="897"/>
    </row>
    <row r="204" spans="1:9" ht="21.95" customHeight="1">
      <c r="A204" s="147"/>
      <c r="B204" s="228" t="s">
        <v>454</v>
      </c>
      <c r="C204" s="228"/>
      <c r="D204" s="228"/>
      <c r="E204" s="228"/>
      <c r="F204" s="228" t="s">
        <v>454</v>
      </c>
      <c r="G204" s="235"/>
      <c r="H204" s="235"/>
      <c r="I204" s="235"/>
    </row>
    <row r="205" spans="1:9" ht="21.95" customHeight="1">
      <c r="A205" s="147"/>
      <c r="B205" s="228" t="s">
        <v>6</v>
      </c>
      <c r="C205" s="228"/>
      <c r="D205" s="228"/>
      <c r="E205" s="228"/>
      <c r="F205" s="228" t="s">
        <v>6</v>
      </c>
      <c r="G205" s="147"/>
      <c r="H205" s="147"/>
      <c r="I205" s="147"/>
    </row>
    <row r="206" spans="1:9" ht="21.95" customHeight="1">
      <c r="A206" s="147"/>
      <c r="B206" s="228"/>
      <c r="C206" s="228"/>
      <c r="D206" s="228"/>
      <c r="E206" s="228"/>
      <c r="F206" s="228"/>
      <c r="G206" s="147"/>
      <c r="H206" s="147"/>
      <c r="I206" s="147"/>
    </row>
    <row r="207" spans="1:9" ht="21.95" customHeight="1">
      <c r="A207" s="147"/>
      <c r="B207" s="228"/>
      <c r="C207" s="228"/>
      <c r="D207" s="228"/>
      <c r="E207" s="228"/>
      <c r="F207" s="228"/>
      <c r="G207" s="147"/>
      <c r="H207" s="147"/>
      <c r="I207" s="147"/>
    </row>
    <row r="208" spans="1:9" ht="21.95" customHeight="1">
      <c r="A208" s="147"/>
      <c r="B208" s="228"/>
      <c r="C208" s="228"/>
      <c r="D208" s="228"/>
      <c r="E208" s="228"/>
      <c r="F208" s="228"/>
      <c r="G208" s="147"/>
      <c r="H208" s="147"/>
      <c r="I208" s="147"/>
    </row>
    <row r="209" spans="1:9" ht="21.95" customHeight="1">
      <c r="A209" s="147"/>
      <c r="B209" s="228"/>
      <c r="C209" s="228"/>
      <c r="D209" s="228"/>
      <c r="E209" s="228"/>
      <c r="F209" s="228"/>
      <c r="G209" s="147"/>
      <c r="H209" s="147"/>
      <c r="I209" s="147"/>
    </row>
    <row r="210" spans="1:9" ht="21.95" customHeight="1">
      <c r="A210" s="147"/>
      <c r="B210" s="228"/>
      <c r="C210" s="228"/>
      <c r="D210" s="228"/>
      <c r="E210" s="228"/>
      <c r="F210" s="228"/>
      <c r="G210" s="147"/>
      <c r="H210" s="147"/>
      <c r="I210" s="147"/>
    </row>
    <row r="211" spans="1:9" ht="21.95" customHeight="1">
      <c r="A211" s="147"/>
      <c r="B211" s="228"/>
      <c r="C211" s="228"/>
      <c r="D211" s="228"/>
      <c r="E211" s="228"/>
      <c r="F211" s="228"/>
      <c r="G211" s="147"/>
      <c r="H211" s="147"/>
      <c r="I211" s="147"/>
    </row>
    <row r="212" spans="1:9" ht="21.95" customHeight="1">
      <c r="A212" s="147"/>
      <c r="B212" s="228"/>
      <c r="C212" s="228"/>
      <c r="D212" s="228"/>
      <c r="E212" s="228"/>
      <c r="F212" s="228"/>
      <c r="G212" s="147"/>
      <c r="H212" s="147"/>
      <c r="I212" s="147"/>
    </row>
    <row r="213" spans="1:9" ht="21.95" customHeight="1">
      <c r="A213" s="147"/>
      <c r="B213" s="228"/>
      <c r="C213" s="228"/>
      <c r="D213" s="228"/>
      <c r="E213" s="228"/>
      <c r="F213" s="228"/>
      <c r="G213" s="147"/>
      <c r="H213" s="147"/>
      <c r="I213" s="147"/>
    </row>
    <row r="214" spans="1:9" ht="21.95" customHeight="1">
      <c r="A214" s="147"/>
      <c r="B214" s="228"/>
      <c r="C214" s="228"/>
      <c r="D214" s="228"/>
      <c r="E214" s="228"/>
      <c r="F214" s="228"/>
      <c r="G214" s="147"/>
      <c r="H214" s="147"/>
      <c r="I214" s="147"/>
    </row>
    <row r="215" spans="1:9" ht="21.95" customHeight="1">
      <c r="A215" s="147"/>
      <c r="B215" s="228"/>
      <c r="C215" s="228"/>
      <c r="D215" s="228"/>
      <c r="E215" s="228"/>
      <c r="F215" s="228"/>
      <c r="G215" s="147"/>
      <c r="H215" s="147"/>
      <c r="I215" s="147"/>
    </row>
    <row r="216" spans="1:9" ht="21.95" customHeight="1">
      <c r="A216" s="147"/>
      <c r="B216" s="228"/>
      <c r="C216" s="228"/>
      <c r="D216" s="228"/>
      <c r="E216" s="228"/>
      <c r="F216" s="228"/>
      <c r="G216" s="147"/>
      <c r="H216" s="147"/>
      <c r="I216" s="147"/>
    </row>
    <row r="217" spans="1:9" ht="21.95" customHeight="1">
      <c r="A217" s="147"/>
      <c r="B217" s="228"/>
      <c r="C217" s="228"/>
      <c r="D217" s="228"/>
      <c r="E217" s="228"/>
      <c r="F217" s="228"/>
      <c r="G217" s="147"/>
      <c r="H217" s="147"/>
      <c r="I217" s="147"/>
    </row>
    <row r="218" spans="1:9" ht="15.75" customHeight="1">
      <c r="A218" s="147"/>
      <c r="B218" s="228"/>
      <c r="C218" s="228"/>
      <c r="D218" s="228"/>
      <c r="E218" s="228"/>
      <c r="F218" s="228"/>
      <c r="G218" s="147"/>
      <c r="H218" s="147"/>
      <c r="I218" s="147"/>
    </row>
    <row r="219" spans="1:9" ht="15.75">
      <c r="A219" s="239"/>
      <c r="B219" s="239"/>
      <c r="C219" s="239"/>
      <c r="D219" s="239"/>
      <c r="E219" s="239"/>
      <c r="F219" s="239"/>
      <c r="G219" s="239"/>
      <c r="H219" s="239"/>
      <c r="I219" s="239"/>
    </row>
    <row r="220" spans="1:9" ht="15.75">
      <c r="A220" s="228" t="s">
        <v>400</v>
      </c>
      <c r="B220" s="228"/>
      <c r="C220" s="228"/>
      <c r="D220" s="228"/>
      <c r="E220" s="228"/>
      <c r="F220" s="228"/>
      <c r="G220" s="228"/>
      <c r="H220" s="228"/>
      <c r="I220" s="229" t="s">
        <v>456</v>
      </c>
    </row>
    <row r="221" spans="1:9" ht="15.75">
      <c r="A221" s="147"/>
      <c r="B221" s="147"/>
      <c r="C221" s="147"/>
      <c r="D221" s="147"/>
      <c r="E221" s="147"/>
      <c r="F221" s="147"/>
      <c r="G221" s="147"/>
      <c r="H221" s="147"/>
      <c r="I221" s="147"/>
    </row>
    <row r="222" spans="1:9" ht="15.75">
      <c r="A222" s="147"/>
      <c r="B222" s="147"/>
      <c r="C222" s="147"/>
      <c r="D222" s="147"/>
      <c r="E222" s="147"/>
      <c r="F222" s="147"/>
      <c r="G222" s="147"/>
      <c r="H222" s="147"/>
      <c r="I222" s="147"/>
    </row>
    <row r="223" spans="1:9" ht="15.75">
      <c r="A223" s="147"/>
      <c r="B223" s="147"/>
      <c r="C223" s="147"/>
      <c r="D223" s="147"/>
      <c r="E223" s="147"/>
      <c r="F223" s="147"/>
      <c r="G223" s="147"/>
      <c r="H223" s="147"/>
      <c r="I223" s="147"/>
    </row>
    <row r="224" spans="1:9" ht="15.75">
      <c r="A224" s="147"/>
      <c r="B224" s="147"/>
      <c r="C224" s="147"/>
      <c r="D224" s="147"/>
      <c r="E224" s="147"/>
      <c r="F224" s="147"/>
      <c r="G224" s="147"/>
      <c r="H224" s="147"/>
      <c r="I224" s="147"/>
    </row>
    <row r="225" spans="1:9" ht="15.75">
      <c r="A225" s="147"/>
      <c r="B225" s="147"/>
      <c r="C225" s="147"/>
      <c r="D225" s="147"/>
      <c r="E225" s="147"/>
      <c r="F225" s="147"/>
      <c r="G225" s="147"/>
      <c r="H225" s="147"/>
      <c r="I225" s="147"/>
    </row>
    <row r="226" spans="1:9" ht="15.75">
      <c r="A226" s="147"/>
      <c r="B226" s="147"/>
      <c r="C226" s="147"/>
      <c r="D226" s="147"/>
      <c r="E226" s="147"/>
      <c r="F226" s="147"/>
      <c r="G226" s="147"/>
      <c r="H226" s="147"/>
      <c r="I226" s="147"/>
    </row>
    <row r="227" spans="1:9" ht="15.75">
      <c r="A227" s="147"/>
      <c r="B227" s="147"/>
      <c r="C227" s="147"/>
      <c r="D227" s="147"/>
      <c r="E227" s="147"/>
      <c r="F227" s="147"/>
      <c r="G227" s="147"/>
      <c r="H227" s="147"/>
      <c r="I227" s="147"/>
    </row>
    <row r="228" spans="1:9" ht="15.75">
      <c r="A228" s="147"/>
      <c r="B228" s="147"/>
      <c r="C228" s="147"/>
      <c r="D228" s="147"/>
      <c r="E228" s="147"/>
      <c r="F228" s="147"/>
      <c r="G228" s="147"/>
      <c r="H228" s="147"/>
      <c r="I228" s="147"/>
    </row>
    <row r="229" spans="1:9" ht="15.75">
      <c r="A229" s="147"/>
      <c r="B229" s="147"/>
      <c r="C229" s="147"/>
      <c r="D229" s="147"/>
      <c r="E229" s="147"/>
      <c r="F229" s="147"/>
      <c r="G229" s="147"/>
      <c r="H229" s="147"/>
      <c r="I229" s="147"/>
    </row>
    <row r="230" spans="1:9" ht="15.75">
      <c r="A230" s="147"/>
      <c r="B230" s="147"/>
      <c r="C230" s="147"/>
      <c r="D230" s="147"/>
      <c r="E230" s="147"/>
      <c r="F230" s="147"/>
      <c r="G230" s="147"/>
      <c r="H230" s="147"/>
      <c r="I230" s="147"/>
    </row>
    <row r="231" spans="1:9" ht="15.75">
      <c r="A231" s="147"/>
      <c r="B231" s="147"/>
      <c r="C231" s="147"/>
      <c r="D231" s="147"/>
      <c r="E231" s="147"/>
      <c r="F231" s="147"/>
      <c r="G231" s="147"/>
      <c r="H231" s="147"/>
      <c r="I231" s="147"/>
    </row>
    <row r="232" spans="1:9" ht="15.75">
      <c r="A232" s="147"/>
      <c r="B232" s="147"/>
      <c r="C232" s="147"/>
      <c r="D232" s="147"/>
      <c r="E232" s="147"/>
      <c r="F232" s="147"/>
      <c r="G232" s="147"/>
      <c r="H232" s="147"/>
      <c r="I232" s="147"/>
    </row>
    <row r="233" spans="1:9" ht="15.75">
      <c r="A233" s="147"/>
      <c r="B233" s="147"/>
      <c r="C233" s="147"/>
      <c r="D233" s="147"/>
      <c r="E233" s="147"/>
      <c r="F233" s="147"/>
      <c r="G233" s="147"/>
      <c r="H233" s="147"/>
      <c r="I233" s="147"/>
    </row>
  </sheetData>
  <sheetProtection algorithmName="SHA-512" hashValue="/em/43meiUp4uOMHGMOfZW98uAjM5pipn5zdYyo6HBncnpATi/Gf96fFWxKkE9z23nzzLjYx4yYut0jBQBuoTg==" saltValue="82RSCqn62Miek81P5yo5rw==" spinCount="100000" sheet="1" formatColumns="0" formatRows="0" selectLockedCells="1" selectUnlockedCells="1"/>
  <customSheetViews>
    <customSheetView guid="{7706378E-40E2-4583-90AF-E6E1DCB3696C}" showPageBreaks="1" fitToPage="1" printArea="1" view="pageBreakPreview" topLeftCell="A43">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FA2C7011-FA7A-401B-B8DD-29ECBD541846}" showPageBreaks="1" fitToPage="1" printArea="1" view="pageBreakPreview" topLeftCell="A31">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72B383D4-8341-48BE-BBCC-63C6785ABF81}" showPageBreaks="1" fitToPage="1" printArea="1" view="pageBreakPreview" topLeftCell="A25">
      <selection activeCell="A41" sqref="A41:I41"/>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347D9A5E-5167-4CD7-A121-BEAF211F64E4}"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4"/>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5"/>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6"/>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7"/>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8"/>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9"/>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0"/>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1"/>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12"/>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13"/>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14"/>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15"/>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1"/>
      <headerFooter alignWithMargins="0">
        <oddFooter>&amp;C&amp;A</oddFooter>
      </headerFooter>
    </customSheetView>
    <customSheetView guid="{BA86FE7A-199D-4ABD-A444-AE6BFDF4BCC9}" scale="115" showPageBreaks="1" fitToPage="1" printArea="1" view="pageBreakPreview" topLeftCell="A28">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9" fitToHeight="0" orientation="portrait" r:id="rId22"/>
      <headerFooter alignWithMargins="0">
        <oddFooter>&amp;C&amp;A</oddFooter>
      </headerFooter>
    </customSheetView>
    <customSheetView guid="{47D52ECC-373D-4A7A-838F-7112A4A0A94F}" showPageBreaks="1" fitToPage="1" printArea="1" view="pageBreakPreview" topLeftCell="A84">
      <selection activeCell="M75" sqref="M7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3"/>
      <headerFooter alignWithMargins="0">
        <oddFooter>&amp;C&amp;A</oddFooter>
      </headerFooter>
    </customSheetView>
    <customSheetView guid="{FB41F969-87BE-4AD1-A99C-A5F9EA1C8FCB}" showPageBreaks="1" fitToPage="1" printArea="1" view="pageBreakPreview" topLeftCell="A31">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9" fitToHeight="0" orientation="portrait" r:id="rId24"/>
      <headerFooter alignWithMargins="0">
        <oddFooter>&amp;C&amp;A</oddFooter>
      </headerFooter>
    </customSheetView>
    <customSheetView guid="{6B7F77A9-4430-40F3-B9B2-DA771FBECFA7}" showPageBreaks="1" fitToPage="1" printArea="1" view="pageBreakPreview" topLeftCell="A43">
      <selection activeCell="A45" sqref="A45:I45"/>
      <rowBreaks count="7" manualBreakCount="7">
        <brk id="49" max="8" man="1"/>
        <brk id="74" max="8" man="1"/>
        <brk id="92" max="8" man="1"/>
        <brk id="115" max="8" man="1"/>
        <brk id="138" max="8" man="1"/>
        <brk id="156" max="8" man="1"/>
        <brk id="185" max="8" man="1"/>
      </rowBreaks>
      <pageMargins left="0.75" right="0.75" top="0.68" bottom="0.19" header="0.5" footer="0.15"/>
      <printOptions horizontalCentered="1"/>
      <pageSetup paperSize="9" scale="88" fitToHeight="0" orientation="portrait" r:id="rId25"/>
      <headerFooter alignWithMargins="0">
        <oddFooter>&amp;C&amp;A</oddFooter>
      </headerFooter>
    </customSheetView>
  </customSheetViews>
  <mergeCells count="121">
    <mergeCell ref="B66:I66"/>
    <mergeCell ref="C83:I83"/>
    <mergeCell ref="A1:I1"/>
    <mergeCell ref="B2:I2"/>
    <mergeCell ref="B3:I3"/>
    <mergeCell ref="B4:I4"/>
    <mergeCell ref="B5:I5"/>
    <mergeCell ref="B6:I6"/>
    <mergeCell ref="A41:I41"/>
    <mergeCell ref="A48:D48"/>
    <mergeCell ref="E48:I48"/>
    <mergeCell ref="A42:I42"/>
    <mergeCell ref="A43:I43"/>
    <mergeCell ref="A47:D47"/>
    <mergeCell ref="E47:I47"/>
    <mergeCell ref="A44:I44"/>
    <mergeCell ref="A45:I45"/>
    <mergeCell ref="A68:I68"/>
    <mergeCell ref="B70:I70"/>
    <mergeCell ref="A31:I31"/>
    <mergeCell ref="A32:I32"/>
    <mergeCell ref="A33:I33"/>
    <mergeCell ref="A34:I34"/>
    <mergeCell ref="A35:I35"/>
    <mergeCell ref="A40:I40"/>
    <mergeCell ref="A36:I36"/>
    <mergeCell ref="A37:I37"/>
    <mergeCell ref="A38:I38"/>
    <mergeCell ref="A39:I39"/>
    <mergeCell ref="A56:I56"/>
    <mergeCell ref="B58:I58"/>
    <mergeCell ref="C64:I64"/>
    <mergeCell ref="A50:I50"/>
    <mergeCell ref="A52:I52"/>
    <mergeCell ref="A54:I54"/>
    <mergeCell ref="C60:I60"/>
    <mergeCell ref="C62:I62"/>
    <mergeCell ref="A91:D91"/>
    <mergeCell ref="E91:I91"/>
    <mergeCell ref="A94:I94"/>
    <mergeCell ref="B96:I96"/>
    <mergeCell ref="B98:I98"/>
    <mergeCell ref="B100:I100"/>
    <mergeCell ref="E72:I72"/>
    <mergeCell ref="A73:D73"/>
    <mergeCell ref="E73:I73"/>
    <mergeCell ref="C86:I86"/>
    <mergeCell ref="C75:I75"/>
    <mergeCell ref="C77:I77"/>
    <mergeCell ref="C79:I79"/>
    <mergeCell ref="C81:I81"/>
    <mergeCell ref="C85:I85"/>
    <mergeCell ref="B88:I88"/>
    <mergeCell ref="A90:D90"/>
    <mergeCell ref="E90:I90"/>
    <mergeCell ref="A72:D72"/>
    <mergeCell ref="A114:D114"/>
    <mergeCell ref="E114:I114"/>
    <mergeCell ref="B117:I117"/>
    <mergeCell ref="A119:I119"/>
    <mergeCell ref="B121:I121"/>
    <mergeCell ref="B123:I123"/>
    <mergeCell ref="A102:I102"/>
    <mergeCell ref="B104:I104"/>
    <mergeCell ref="B106:I106"/>
    <mergeCell ref="A108:I108"/>
    <mergeCell ref="B110:I110"/>
    <mergeCell ref="A113:D113"/>
    <mergeCell ref="E113:I113"/>
    <mergeCell ref="A137:D137"/>
    <mergeCell ref="E137:I137"/>
    <mergeCell ref="B141:I141"/>
    <mergeCell ref="B142:I142"/>
    <mergeCell ref="B143:I143"/>
    <mergeCell ref="B144:I144"/>
    <mergeCell ref="A125:I125"/>
    <mergeCell ref="A127:I127"/>
    <mergeCell ref="A129:I129"/>
    <mergeCell ref="B131:I131"/>
    <mergeCell ref="B133:I133"/>
    <mergeCell ref="A136:D136"/>
    <mergeCell ref="E136:I136"/>
    <mergeCell ref="A154:D154"/>
    <mergeCell ref="E154:I154"/>
    <mergeCell ref="A155:D155"/>
    <mergeCell ref="E155:I155"/>
    <mergeCell ref="B150:I150"/>
    <mergeCell ref="B159:I159"/>
    <mergeCell ref="B145:I145"/>
    <mergeCell ref="B147:I147"/>
    <mergeCell ref="B146:I146"/>
    <mergeCell ref="B148:I148"/>
    <mergeCell ref="B149:I149"/>
    <mergeCell ref="B151:I151"/>
    <mergeCell ref="B158:I158"/>
    <mergeCell ref="B173:I173"/>
    <mergeCell ref="B175:I175"/>
    <mergeCell ref="B178:I178"/>
    <mergeCell ref="B180:I180"/>
    <mergeCell ref="A183:D183"/>
    <mergeCell ref="E183:I183"/>
    <mergeCell ref="A184:D184"/>
    <mergeCell ref="E184:I184"/>
    <mergeCell ref="B161:I161"/>
    <mergeCell ref="A163:I163"/>
    <mergeCell ref="A165:I165"/>
    <mergeCell ref="A167:I167"/>
    <mergeCell ref="B169:I169"/>
    <mergeCell ref="B171:I171"/>
    <mergeCell ref="B177:I177"/>
    <mergeCell ref="B199:E199"/>
    <mergeCell ref="F199:I199"/>
    <mergeCell ref="B203:E203"/>
    <mergeCell ref="F203:I203"/>
    <mergeCell ref="B187:I187"/>
    <mergeCell ref="B191:E191"/>
    <mergeCell ref="F191:I191"/>
    <mergeCell ref="B193:E193"/>
    <mergeCell ref="F196:I196"/>
    <mergeCell ref="F197:I197"/>
    <mergeCell ref="F193:I193"/>
  </mergeCells>
  <printOptions horizontalCentered="1"/>
  <pageMargins left="0.75" right="0.75" top="0.68" bottom="0.19" header="0.5" footer="0.15"/>
  <pageSetup paperSize="9" scale="88" fitToHeight="0" orientation="portrait" r:id="rId26"/>
  <headerFooter alignWithMargins="0">
    <oddFooter>&amp;C&amp;A</oddFooter>
  </headerFooter>
  <rowBreaks count="7" manualBreakCount="7">
    <brk id="49" max="8" man="1"/>
    <brk id="74" max="8" man="1"/>
    <brk id="92" max="8" man="1"/>
    <brk id="115" max="8" man="1"/>
    <brk id="138" max="8" man="1"/>
    <brk id="156" max="8" man="1"/>
    <brk id="185" max="8" man="1"/>
  </rowBreaks>
  <drawing r:id="rId27"/>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2">
    <tabColor indexed="24"/>
    <pageSetUpPr fitToPage="1"/>
  </sheetPr>
  <dimension ref="A1:AE124"/>
  <sheetViews>
    <sheetView showGridLines="0" view="pageBreakPreview" zoomScaleNormal="100" zoomScaleSheetLayoutView="100" workbookViewId="0">
      <selection activeCell="E20" sqref="E20"/>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89"/>
    <col min="8" max="8" width="0" style="189" hidden="1" customWidth="1"/>
    <col min="9" max="9" width="9.140625" style="189"/>
    <col min="10" max="10" width="0" style="189" hidden="1" customWidth="1"/>
    <col min="11" max="31" width="9.140625" style="189"/>
    <col min="32" max="16384" width="9.140625" style="25"/>
  </cols>
  <sheetData>
    <row r="1" spans="1:31" ht="38.25" customHeight="1">
      <c r="A1" s="718" t="str">
        <f>'Attach 3(JV)'!A1</f>
        <v>Specification No. :NR1/NT/W-MISC/DOM/I00/24/08478 (Rfx: 5005009385)</v>
      </c>
      <c r="B1" s="718"/>
      <c r="C1" s="718"/>
      <c r="D1" s="718"/>
      <c r="E1" s="311" t="str">
        <f>"Attachment-15 " &amp; 'Attach 3(JV)'!AT1</f>
        <v xml:space="preserve">Attachment-15 </v>
      </c>
      <c r="F1" s="188"/>
      <c r="G1" s="188"/>
      <c r="H1" s="188"/>
      <c r="I1" s="188"/>
      <c r="J1" s="188"/>
      <c r="K1" s="188"/>
      <c r="L1" s="188"/>
      <c r="M1" s="188"/>
      <c r="N1" s="188"/>
      <c r="O1" s="188"/>
      <c r="P1" s="188"/>
      <c r="Q1" s="188"/>
      <c r="R1" s="188"/>
      <c r="S1" s="188"/>
      <c r="T1" s="188"/>
      <c r="U1" s="188"/>
      <c r="V1" s="188"/>
      <c r="W1" s="188"/>
      <c r="X1" s="188"/>
      <c r="Y1" s="188"/>
      <c r="Z1" s="188"/>
      <c r="AA1" s="188"/>
      <c r="AB1" s="188"/>
      <c r="AC1" s="188"/>
      <c r="AD1" s="188"/>
      <c r="AE1" s="188"/>
    </row>
    <row r="2" spans="1:31" ht="12" customHeight="1"/>
    <row r="3" spans="1:31" ht="93" customHeight="1">
      <c r="A3" s="970" t="str">
        <f>Basic!B1</f>
        <v>Construction of Revetment wall for the tower foundation protection work at tower location number 134 in 400KV D/C Kashipur-Roorkee Transmission Line</v>
      </c>
      <c r="B3" s="971"/>
      <c r="C3" s="971"/>
      <c r="D3" s="971"/>
      <c r="E3" s="971"/>
      <c r="F3" s="188"/>
      <c r="G3" s="188"/>
      <c r="H3" s="188"/>
      <c r="I3" s="188"/>
      <c r="J3" s="188"/>
      <c r="K3" s="188"/>
      <c r="L3" s="188"/>
      <c r="M3" s="188"/>
      <c r="N3" s="188"/>
      <c r="O3" s="188"/>
      <c r="P3" s="188"/>
      <c r="Q3" s="188"/>
      <c r="R3" s="188"/>
      <c r="S3" s="188"/>
      <c r="T3" s="188"/>
      <c r="U3" s="188"/>
      <c r="V3" s="188"/>
      <c r="W3" s="188"/>
      <c r="X3" s="188"/>
      <c r="Y3" s="188"/>
      <c r="Z3" s="188"/>
      <c r="AA3" s="188"/>
      <c r="AB3" s="188"/>
      <c r="AC3" s="188"/>
      <c r="AD3" s="188"/>
      <c r="AE3" s="188"/>
    </row>
    <row r="4" spans="1:31" ht="9" customHeight="1">
      <c r="A4" s="28"/>
      <c r="F4" s="188"/>
      <c r="G4" s="188"/>
      <c r="H4" s="188"/>
      <c r="I4" s="188"/>
      <c r="J4" s="188"/>
      <c r="K4" s="188"/>
      <c r="L4" s="188"/>
      <c r="M4" s="188"/>
      <c r="N4" s="188"/>
      <c r="O4" s="188"/>
      <c r="P4" s="188"/>
      <c r="Q4" s="188"/>
      <c r="R4" s="188"/>
      <c r="S4" s="188"/>
      <c r="T4" s="188"/>
      <c r="U4" s="188"/>
      <c r="V4" s="188"/>
      <c r="W4" s="188"/>
      <c r="X4" s="188"/>
      <c r="Y4" s="188"/>
      <c r="Z4" s="188"/>
      <c r="AA4" s="188"/>
      <c r="AB4" s="188"/>
      <c r="AC4" s="188"/>
      <c r="AD4" s="188"/>
      <c r="AE4" s="188"/>
    </row>
    <row r="5" spans="1:31" ht="32.25" customHeight="1">
      <c r="A5" s="1040" t="s">
        <v>492</v>
      </c>
      <c r="B5" s="1040"/>
      <c r="C5" s="1040"/>
      <c r="D5" s="1040"/>
      <c r="E5" s="1040"/>
      <c r="F5" s="188"/>
      <c r="G5" s="188"/>
      <c r="H5" s="188"/>
      <c r="I5" s="188"/>
      <c r="J5" s="188"/>
      <c r="K5" s="188"/>
      <c r="L5" s="188"/>
      <c r="M5" s="188"/>
      <c r="N5" s="188"/>
      <c r="O5" s="188"/>
      <c r="P5" s="188"/>
      <c r="Q5" s="188"/>
      <c r="R5" s="188"/>
      <c r="S5" s="188"/>
      <c r="T5" s="188"/>
      <c r="U5" s="188"/>
      <c r="V5" s="188"/>
      <c r="W5" s="188"/>
      <c r="X5" s="188"/>
      <c r="Y5" s="188"/>
      <c r="Z5" s="188"/>
      <c r="AA5" s="188"/>
      <c r="AB5" s="188"/>
      <c r="AC5" s="188"/>
      <c r="AD5" s="188"/>
      <c r="AE5" s="188"/>
    </row>
    <row r="6" spans="1:31" ht="6" customHeight="1">
      <c r="A6" s="32"/>
      <c r="F6" s="188"/>
      <c r="G6" s="188"/>
      <c r="H6" s="188"/>
      <c r="I6" s="188"/>
      <c r="J6" s="188"/>
      <c r="K6" s="188"/>
      <c r="L6" s="188"/>
      <c r="M6" s="188"/>
      <c r="N6" s="188"/>
      <c r="O6" s="188"/>
      <c r="P6" s="188"/>
      <c r="Q6" s="188"/>
      <c r="R6" s="188"/>
      <c r="S6" s="188"/>
      <c r="T6" s="188"/>
      <c r="U6" s="188"/>
      <c r="V6" s="188"/>
      <c r="W6" s="188"/>
      <c r="X6" s="188"/>
      <c r="Y6" s="188"/>
      <c r="Z6" s="188"/>
      <c r="AA6" s="188"/>
      <c r="AB6" s="188"/>
      <c r="AC6" s="188"/>
      <c r="AD6" s="188"/>
      <c r="AE6" s="188"/>
    </row>
    <row r="7" spans="1:31" ht="20.100000000000001" customHeight="1">
      <c r="A7" s="33"/>
      <c r="E7" s="15" t="str">
        <f>'Attach 3(JV)'!E7</f>
        <v>To:</v>
      </c>
      <c r="F7" s="188"/>
      <c r="G7" s="188"/>
      <c r="H7" s="188"/>
      <c r="I7" s="188"/>
      <c r="J7" s="188"/>
      <c r="K7" s="188"/>
      <c r="L7" s="188"/>
      <c r="M7" s="188"/>
      <c r="N7" s="188"/>
      <c r="O7" s="188"/>
      <c r="P7" s="188"/>
      <c r="Q7" s="188"/>
      <c r="R7" s="188"/>
      <c r="S7" s="188"/>
      <c r="T7" s="188"/>
      <c r="U7" s="188"/>
      <c r="V7" s="188"/>
      <c r="W7" s="188"/>
      <c r="X7" s="188"/>
      <c r="Y7" s="188"/>
      <c r="Z7" s="188"/>
      <c r="AA7" s="188"/>
      <c r="AB7" s="188"/>
      <c r="AC7" s="188"/>
      <c r="AD7" s="188"/>
      <c r="AE7" s="188"/>
    </row>
    <row r="8" spans="1:31" ht="36" customHeight="1">
      <c r="A8" s="711" t="str">
        <f>'Attach 3(JV)'!A7</f>
        <v>Bidder’s Name and Address (Sole Bidder) :</v>
      </c>
      <c r="B8" s="711"/>
      <c r="C8" s="711"/>
      <c r="D8" s="711"/>
      <c r="E8" s="12" t="str">
        <f>'Attach 3(JV)'!E8</f>
        <v>Contracts &amp; Materials dept.</v>
      </c>
      <c r="F8" s="188"/>
      <c r="G8" s="188"/>
      <c r="H8" s="188"/>
      <c r="I8" s="188"/>
      <c r="J8" s="188"/>
      <c r="K8" s="188"/>
      <c r="L8" s="188"/>
      <c r="M8" s="188"/>
      <c r="N8" s="188"/>
      <c r="O8" s="188"/>
      <c r="P8" s="188"/>
      <c r="Q8" s="188"/>
      <c r="R8" s="188"/>
      <c r="S8" s="188"/>
      <c r="T8" s="188"/>
      <c r="U8" s="188"/>
      <c r="V8" s="188"/>
      <c r="W8" s="188"/>
      <c r="X8" s="188"/>
      <c r="Y8" s="188"/>
      <c r="Z8" s="188"/>
      <c r="AA8" s="188"/>
      <c r="AB8" s="188"/>
      <c r="AC8" s="188"/>
      <c r="AD8" s="188"/>
      <c r="AE8" s="188"/>
    </row>
    <row r="9" spans="1:31" ht="36" customHeight="1">
      <c r="A9" s="899" t="str">
        <f>'Attach 3(JV)'!A8</f>
        <v/>
      </c>
      <c r="B9" s="899"/>
      <c r="C9" s="436"/>
      <c r="D9" s="436"/>
      <c r="E9" s="12"/>
      <c r="F9" s="188"/>
      <c r="G9" s="188"/>
      <c r="H9" s="188"/>
      <c r="I9" s="188"/>
      <c r="J9" s="188"/>
      <c r="K9" s="188"/>
      <c r="L9" s="188"/>
      <c r="M9" s="188"/>
      <c r="N9" s="188"/>
      <c r="O9" s="188"/>
      <c r="P9" s="188"/>
      <c r="Q9" s="188"/>
      <c r="R9" s="188"/>
      <c r="S9" s="188"/>
      <c r="T9" s="188"/>
      <c r="U9" s="188"/>
      <c r="V9" s="188"/>
      <c r="W9" s="188"/>
      <c r="X9" s="188"/>
      <c r="Y9" s="188"/>
      <c r="Z9" s="188"/>
      <c r="AA9" s="188"/>
      <c r="AB9" s="188"/>
      <c r="AC9" s="188"/>
      <c r="AD9" s="188"/>
      <c r="AE9" s="188"/>
    </row>
    <row r="10" spans="1:31" ht="20.100000000000001" customHeight="1">
      <c r="A10" s="13" t="s">
        <v>348</v>
      </c>
      <c r="B10" s="1041" t="str">
        <f>'Attach 3(JV)'!B9:D9</f>
        <v/>
      </c>
      <c r="C10" s="1041"/>
      <c r="D10" s="1041"/>
      <c r="E10" s="12" t="str">
        <f>'Attach 3(JV)'!E9</f>
        <v>Power Grid Corporation of India Ltd.,</v>
      </c>
      <c r="F10" s="188"/>
      <c r="G10" s="188"/>
      <c r="H10" s="188"/>
      <c r="I10" s="188"/>
      <c r="J10" s="188"/>
      <c r="K10" s="188"/>
      <c r="L10" s="188"/>
      <c r="M10" s="188"/>
      <c r="N10" s="188"/>
      <c r="O10" s="188"/>
      <c r="P10" s="188"/>
      <c r="Q10" s="188"/>
      <c r="R10" s="188"/>
      <c r="S10" s="188"/>
      <c r="T10" s="188"/>
      <c r="U10" s="188"/>
      <c r="V10" s="188"/>
      <c r="W10" s="188"/>
      <c r="X10" s="188"/>
      <c r="Y10" s="188"/>
      <c r="Z10" s="188"/>
      <c r="AA10" s="188"/>
      <c r="AB10" s="188"/>
      <c r="AC10" s="188"/>
      <c r="AD10" s="188"/>
      <c r="AE10" s="188"/>
    </row>
    <row r="11" spans="1:31" ht="20.100000000000001" customHeight="1">
      <c r="A11" s="13" t="s">
        <v>349</v>
      </c>
      <c r="B11" s="715" t="str">
        <f>'Attach 3(JV)'!B10:D10</f>
        <v/>
      </c>
      <c r="C11" s="715"/>
      <c r="D11" s="715"/>
      <c r="E11" s="12" t="str">
        <f>'Attach 3(JV)'!E10</f>
        <v>Northern Region–I, Regional Headquarter,</v>
      </c>
      <c r="F11" s="188"/>
      <c r="G11" s="188"/>
      <c r="H11" s="188"/>
      <c r="I11" s="188"/>
      <c r="J11" s="188"/>
      <c r="K11" s="188"/>
      <c r="L11" s="188"/>
      <c r="M11" s="188"/>
      <c r="N11" s="188"/>
      <c r="O11" s="188"/>
      <c r="P11" s="188"/>
      <c r="Q11" s="188"/>
      <c r="R11" s="188"/>
      <c r="S11" s="188"/>
      <c r="T11" s="188"/>
      <c r="U11" s="188"/>
      <c r="V11" s="188"/>
      <c r="W11" s="188"/>
      <c r="X11" s="188"/>
      <c r="Y11" s="188"/>
      <c r="Z11" s="188"/>
      <c r="AA11" s="188"/>
      <c r="AB11" s="188"/>
      <c r="AC11" s="188"/>
      <c r="AD11" s="188"/>
      <c r="AE11" s="188"/>
    </row>
    <row r="12" spans="1:31" ht="17.25" customHeight="1">
      <c r="B12" s="715" t="str">
        <f>'Attach 3(JV)'!B11:D11</f>
        <v/>
      </c>
      <c r="C12" s="715"/>
      <c r="D12" s="715"/>
      <c r="E12" s="12" t="str">
        <f>'Attach 3(JV)'!E11</f>
        <v xml:space="preserve">SCO Bay No. 5 to 10, Sector 16A, </v>
      </c>
      <c r="F12" s="188"/>
      <c r="G12" s="188"/>
      <c r="H12" s="188"/>
      <c r="I12" s="188"/>
      <c r="J12" s="188"/>
      <c r="K12" s="188"/>
      <c r="L12" s="188"/>
      <c r="M12" s="188"/>
      <c r="N12" s="188"/>
      <c r="O12" s="188"/>
      <c r="P12" s="188"/>
      <c r="Q12" s="188"/>
      <c r="R12" s="188"/>
      <c r="S12" s="188"/>
      <c r="T12" s="188"/>
      <c r="U12" s="188"/>
      <c r="V12" s="188"/>
      <c r="W12" s="188"/>
      <c r="X12" s="188"/>
      <c r="Y12" s="188"/>
      <c r="Z12" s="188"/>
      <c r="AA12" s="188"/>
      <c r="AB12" s="188"/>
      <c r="AC12" s="188"/>
      <c r="AD12" s="188"/>
      <c r="AE12" s="188"/>
    </row>
    <row r="13" spans="1:31" ht="17.25" customHeight="1">
      <c r="A13" s="32"/>
      <c r="B13" s="715" t="str">
        <f>'Attach 3(JV)'!B12</f>
        <v/>
      </c>
      <c r="C13" s="715"/>
      <c r="D13" s="715"/>
      <c r="E13" s="12" t="str">
        <f>'Attach 3(JV)'!E12</f>
        <v>Faridabad-121002, Haryana</v>
      </c>
      <c r="F13" s="188"/>
      <c r="G13" s="188"/>
      <c r="H13" s="188"/>
      <c r="I13" s="188"/>
      <c r="J13" s="188"/>
      <c r="K13" s="188"/>
      <c r="L13" s="188"/>
      <c r="M13" s="188"/>
      <c r="N13" s="188"/>
      <c r="O13" s="188"/>
      <c r="P13" s="188"/>
      <c r="Q13" s="188"/>
      <c r="R13" s="188"/>
      <c r="S13" s="188"/>
      <c r="T13" s="188"/>
      <c r="U13" s="188"/>
      <c r="V13" s="188"/>
      <c r="W13" s="188"/>
      <c r="X13" s="188"/>
      <c r="Y13" s="188"/>
      <c r="Z13" s="188"/>
      <c r="AA13" s="188"/>
      <c r="AB13" s="188"/>
      <c r="AC13" s="188"/>
      <c r="AD13" s="188"/>
      <c r="AE13" s="188"/>
    </row>
    <row r="14" spans="1:31" ht="13.5" customHeight="1">
      <c r="A14" s="32"/>
      <c r="B14" s="715"/>
      <c r="C14" s="715"/>
      <c r="D14" s="715"/>
      <c r="F14" s="188"/>
      <c r="G14" s="188"/>
      <c r="H14" s="188"/>
      <c r="I14" s="188"/>
      <c r="J14" s="188"/>
      <c r="K14" s="188"/>
      <c r="L14" s="188"/>
      <c r="M14" s="188"/>
      <c r="N14" s="188"/>
      <c r="O14" s="188"/>
      <c r="P14" s="188"/>
      <c r="Q14" s="188"/>
      <c r="R14" s="188"/>
      <c r="S14" s="188"/>
      <c r="T14" s="188"/>
      <c r="U14" s="188"/>
      <c r="V14" s="188"/>
      <c r="W14" s="188"/>
      <c r="X14" s="188"/>
      <c r="Y14" s="188"/>
      <c r="Z14" s="188"/>
      <c r="AA14" s="188"/>
      <c r="AB14" s="188"/>
      <c r="AC14" s="188"/>
      <c r="AD14" s="188"/>
      <c r="AE14" s="188"/>
    </row>
    <row r="15" spans="1:31" ht="17.25" customHeight="1">
      <c r="A15" s="29" t="s">
        <v>343</v>
      </c>
      <c r="F15" s="188"/>
      <c r="G15" s="188"/>
      <c r="H15" s="188"/>
      <c r="I15" s="188"/>
      <c r="J15" s="188"/>
      <c r="K15" s="188"/>
      <c r="L15" s="188"/>
      <c r="M15" s="188"/>
      <c r="N15" s="188"/>
      <c r="O15" s="188"/>
      <c r="P15" s="188"/>
      <c r="Q15" s="188"/>
      <c r="R15" s="188"/>
      <c r="S15" s="188"/>
      <c r="T15" s="188"/>
      <c r="U15" s="188"/>
      <c r="V15" s="188"/>
      <c r="W15" s="188"/>
      <c r="X15" s="188"/>
      <c r="Y15" s="188"/>
      <c r="Z15" s="188"/>
      <c r="AA15" s="188"/>
      <c r="AB15" s="188"/>
      <c r="AC15" s="188"/>
      <c r="AD15" s="188"/>
      <c r="AE15" s="188"/>
    </row>
    <row r="16" spans="1:31" ht="8.25" hidden="1" customHeight="1">
      <c r="F16" s="188"/>
      <c r="G16" s="188"/>
      <c r="H16" s="188"/>
      <c r="I16" s="188"/>
      <c r="J16" s="188"/>
      <c r="K16" s="188"/>
      <c r="L16" s="188"/>
      <c r="M16" s="188"/>
      <c r="N16" s="188"/>
      <c r="O16" s="188"/>
      <c r="P16" s="188"/>
      <c r="Q16" s="188"/>
      <c r="R16" s="188"/>
      <c r="S16" s="188"/>
      <c r="T16" s="188"/>
      <c r="U16" s="188"/>
      <c r="V16" s="188"/>
      <c r="W16" s="188"/>
      <c r="X16" s="188"/>
      <c r="Y16" s="188"/>
      <c r="Z16" s="188"/>
      <c r="AA16" s="188"/>
      <c r="AB16" s="188"/>
      <c r="AC16" s="188"/>
      <c r="AD16" s="188"/>
      <c r="AE16" s="188"/>
    </row>
    <row r="17" spans="1:31" ht="56.25" customHeight="1">
      <c r="A17" s="190" t="s">
        <v>384</v>
      </c>
      <c r="B17" s="1036" t="s">
        <v>385</v>
      </c>
      <c r="C17" s="1036"/>
      <c r="D17" s="1036"/>
      <c r="E17" s="1036"/>
      <c r="F17" s="188"/>
      <c r="G17" s="188"/>
      <c r="H17" s="188"/>
      <c r="I17" s="188"/>
      <c r="J17" s="188"/>
      <c r="K17" s="188"/>
      <c r="L17" s="188"/>
      <c r="M17" s="188"/>
      <c r="N17" s="188"/>
      <c r="O17" s="188"/>
      <c r="P17" s="188"/>
      <c r="Q17" s="188"/>
      <c r="R17" s="188"/>
      <c r="S17" s="188"/>
      <c r="T17" s="188"/>
      <c r="U17" s="188"/>
      <c r="V17" s="188"/>
      <c r="W17" s="188"/>
      <c r="X17" s="188"/>
      <c r="Y17" s="188"/>
      <c r="Z17" s="188"/>
      <c r="AA17" s="188"/>
      <c r="AB17" s="188"/>
      <c r="AC17" s="188"/>
      <c r="AD17" s="188"/>
      <c r="AE17" s="188"/>
    </row>
    <row r="18" spans="1:31" ht="16.5" customHeight="1">
      <c r="A18" s="191"/>
      <c r="B18" s="1042" t="s">
        <v>468</v>
      </c>
      <c r="C18" s="1042"/>
      <c r="D18" s="1042"/>
      <c r="E18" s="1042"/>
      <c r="F18" s="188"/>
      <c r="G18" s="188"/>
      <c r="H18" s="188"/>
      <c r="I18" s="188"/>
      <c r="J18" s="188"/>
      <c r="K18" s="188"/>
      <c r="L18" s="188"/>
      <c r="M18" s="188"/>
      <c r="N18" s="188"/>
      <c r="O18" s="188"/>
      <c r="P18" s="188"/>
      <c r="Q18" s="188"/>
      <c r="R18" s="188"/>
      <c r="S18" s="188"/>
      <c r="T18" s="188"/>
      <c r="U18" s="188"/>
      <c r="V18" s="188"/>
      <c r="W18" s="188"/>
      <c r="X18" s="188"/>
      <c r="Y18" s="188"/>
      <c r="Z18" s="188"/>
      <c r="AA18" s="188"/>
      <c r="AB18" s="188"/>
      <c r="AC18" s="188"/>
      <c r="AD18" s="188"/>
      <c r="AE18" s="188"/>
    </row>
    <row r="19" spans="1:31" ht="6.75" customHeight="1">
      <c r="A19" s="191"/>
      <c r="B19" s="192"/>
      <c r="C19" s="192"/>
      <c r="D19" s="192"/>
      <c r="E19" s="192"/>
      <c r="F19" s="188"/>
      <c r="G19" s="188"/>
      <c r="H19" s="188"/>
      <c r="I19" s="188"/>
      <c r="J19" s="188"/>
      <c r="K19" s="188"/>
      <c r="L19" s="188"/>
      <c r="M19" s="188"/>
      <c r="N19" s="188"/>
      <c r="O19" s="188"/>
      <c r="P19" s="188"/>
      <c r="Q19" s="188"/>
      <c r="R19" s="188"/>
      <c r="S19" s="188"/>
      <c r="T19" s="188"/>
      <c r="U19" s="188"/>
      <c r="V19" s="188"/>
      <c r="W19" s="188"/>
      <c r="X19" s="188"/>
      <c r="Y19" s="188"/>
      <c r="Z19" s="188"/>
      <c r="AA19" s="188"/>
      <c r="AB19" s="188"/>
      <c r="AC19" s="188"/>
      <c r="AD19" s="188"/>
      <c r="AE19" s="188"/>
    </row>
    <row r="20" spans="1:31" ht="18" customHeight="1">
      <c r="B20" s="268" t="s">
        <v>386</v>
      </c>
      <c r="C20" s="269"/>
      <c r="D20" s="270"/>
      <c r="E20" s="124"/>
      <c r="F20" s="188"/>
      <c r="G20" s="188"/>
      <c r="H20" s="188"/>
      <c r="I20" s="188"/>
      <c r="J20" s="188"/>
      <c r="K20" s="188"/>
      <c r="L20" s="188"/>
      <c r="M20" s="188"/>
      <c r="N20" s="188"/>
      <c r="O20" s="188"/>
      <c r="P20" s="188"/>
      <c r="Q20" s="188"/>
      <c r="R20" s="188"/>
      <c r="S20" s="188"/>
      <c r="T20" s="188"/>
      <c r="U20" s="188"/>
      <c r="V20" s="188"/>
      <c r="W20" s="188"/>
      <c r="X20" s="188"/>
      <c r="Y20" s="188"/>
      <c r="Z20" s="188"/>
      <c r="AA20" s="188"/>
      <c r="AB20" s="188"/>
      <c r="AC20" s="188"/>
      <c r="AD20" s="188"/>
      <c r="AE20" s="188"/>
    </row>
    <row r="21" spans="1:31" ht="18" customHeight="1">
      <c r="A21" s="271"/>
      <c r="B21" s="268" t="s">
        <v>387</v>
      </c>
      <c r="C21" s="269"/>
      <c r="D21" s="270"/>
      <c r="E21" s="124"/>
      <c r="F21" s="188"/>
      <c r="G21" s="188"/>
      <c r="H21" s="188"/>
      <c r="I21" s="188"/>
      <c r="J21" s="188"/>
      <c r="K21" s="188"/>
      <c r="L21" s="188"/>
      <c r="M21" s="188"/>
      <c r="N21" s="188"/>
      <c r="O21" s="188"/>
      <c r="P21" s="188"/>
      <c r="Q21" s="188"/>
      <c r="R21" s="188"/>
      <c r="S21" s="188"/>
      <c r="T21" s="188"/>
      <c r="U21" s="188"/>
      <c r="V21" s="188"/>
      <c r="W21" s="188"/>
      <c r="X21" s="188"/>
      <c r="Y21" s="188"/>
      <c r="Z21" s="188"/>
      <c r="AA21" s="188"/>
      <c r="AB21" s="188"/>
      <c r="AC21" s="188"/>
      <c r="AD21" s="188"/>
      <c r="AE21" s="188"/>
    </row>
    <row r="22" spans="1:31" ht="18" customHeight="1">
      <c r="A22" s="1037"/>
      <c r="B22" s="1038"/>
      <c r="C22" s="1038"/>
      <c r="D22" s="1038"/>
      <c r="E22" s="1038"/>
      <c r="F22" s="188"/>
      <c r="G22" s="188"/>
      <c r="H22" s="188"/>
      <c r="I22" s="188"/>
      <c r="J22" s="188"/>
      <c r="K22" s="188"/>
      <c r="L22" s="188"/>
      <c r="M22" s="188"/>
      <c r="N22" s="188"/>
      <c r="O22" s="188"/>
      <c r="P22" s="188"/>
      <c r="Q22" s="188"/>
      <c r="R22" s="188"/>
      <c r="S22" s="188"/>
      <c r="T22" s="188"/>
      <c r="U22" s="188"/>
      <c r="V22" s="188"/>
      <c r="W22" s="188"/>
      <c r="X22" s="188"/>
      <c r="Y22" s="188"/>
      <c r="Z22" s="188"/>
      <c r="AA22" s="188"/>
      <c r="AB22" s="188"/>
      <c r="AC22" s="188"/>
      <c r="AD22" s="188"/>
      <c r="AE22" s="188"/>
    </row>
    <row r="23" spans="1:31" ht="6.75" customHeight="1">
      <c r="A23" s="193"/>
      <c r="B23" s="193"/>
      <c r="C23" s="193"/>
      <c r="D23" s="193"/>
      <c r="E23" s="193"/>
      <c r="F23" s="188"/>
      <c r="G23" s="188"/>
      <c r="H23" s="188"/>
      <c r="I23" s="188"/>
      <c r="J23" s="188"/>
      <c r="K23" s="188"/>
      <c r="L23" s="188"/>
      <c r="M23" s="188"/>
      <c r="N23" s="188"/>
      <c r="O23" s="188"/>
      <c r="P23" s="188"/>
      <c r="Q23" s="188"/>
      <c r="R23" s="188"/>
      <c r="S23" s="188"/>
      <c r="T23" s="188"/>
      <c r="U23" s="188"/>
      <c r="V23" s="188"/>
      <c r="W23" s="188"/>
      <c r="X23" s="188"/>
      <c r="Y23" s="188"/>
      <c r="Z23" s="188"/>
      <c r="AA23" s="188"/>
      <c r="AB23" s="188"/>
      <c r="AC23" s="188"/>
      <c r="AD23" s="188"/>
      <c r="AE23" s="188"/>
    </row>
    <row r="24" spans="1:31" ht="13.5" customHeight="1">
      <c r="B24" s="1039"/>
      <c r="C24" s="1039"/>
      <c r="D24" s="1039"/>
      <c r="E24" s="1039"/>
      <c r="F24" s="188"/>
      <c r="G24" s="188"/>
      <c r="H24" s="188"/>
      <c r="I24" s="188"/>
      <c r="J24" s="188"/>
      <c r="K24" s="188"/>
      <c r="L24" s="188"/>
      <c r="M24" s="188"/>
      <c r="N24" s="188"/>
      <c r="O24" s="188"/>
      <c r="P24" s="188"/>
      <c r="Q24" s="188"/>
      <c r="R24" s="188"/>
      <c r="S24" s="188"/>
      <c r="T24" s="188"/>
      <c r="U24" s="188"/>
      <c r="V24" s="188"/>
      <c r="W24" s="188"/>
      <c r="X24" s="188"/>
      <c r="Y24" s="188"/>
      <c r="Z24" s="188"/>
      <c r="AA24" s="188"/>
      <c r="AB24" s="188"/>
      <c r="AC24" s="188"/>
      <c r="AD24" s="188"/>
      <c r="AE24" s="188"/>
    </row>
    <row r="25" spans="1:31" ht="35.25" customHeight="1">
      <c r="A25" s="190" t="s">
        <v>388</v>
      </c>
      <c r="B25" s="1036" t="s">
        <v>132</v>
      </c>
      <c r="C25" s="1036"/>
      <c r="D25" s="1036"/>
      <c r="E25" s="1036"/>
      <c r="F25" s="188"/>
      <c r="G25" s="188"/>
      <c r="H25" s="188"/>
      <c r="I25" s="188"/>
      <c r="J25" s="188"/>
      <c r="K25" s="188"/>
      <c r="L25" s="188"/>
      <c r="M25" s="188"/>
      <c r="N25" s="188"/>
      <c r="O25" s="188"/>
      <c r="P25" s="188"/>
      <c r="Q25" s="188"/>
      <c r="R25" s="188"/>
      <c r="S25" s="188"/>
      <c r="T25" s="188"/>
      <c r="U25" s="188"/>
      <c r="V25" s="188"/>
      <c r="W25" s="188"/>
      <c r="X25" s="188"/>
      <c r="Y25" s="188"/>
      <c r="Z25" s="188"/>
      <c r="AA25" s="188"/>
      <c r="AB25" s="188"/>
      <c r="AC25" s="188"/>
      <c r="AD25" s="188"/>
      <c r="AE25" s="188"/>
    </row>
    <row r="26" spans="1:31" ht="36" customHeight="1">
      <c r="A26" s="171" t="s">
        <v>156</v>
      </c>
      <c r="B26" s="1044" t="s">
        <v>133</v>
      </c>
      <c r="C26" s="1044"/>
      <c r="D26" s="1044"/>
      <c r="E26" s="154" t="str">
        <f>B10</f>
        <v/>
      </c>
      <c r="F26" s="188"/>
      <c r="G26" s="188"/>
      <c r="H26" s="188"/>
      <c r="I26" s="188"/>
      <c r="J26" s="188"/>
      <c r="K26" s="188"/>
      <c r="L26" s="188"/>
      <c r="M26" s="188"/>
      <c r="N26" s="188"/>
      <c r="O26" s="188"/>
      <c r="P26" s="188"/>
      <c r="Q26" s="188"/>
      <c r="R26" s="188"/>
      <c r="S26" s="188"/>
      <c r="T26" s="188"/>
      <c r="U26" s="188"/>
      <c r="V26" s="188"/>
      <c r="W26" s="188"/>
      <c r="X26" s="188"/>
      <c r="Y26" s="188"/>
      <c r="Z26" s="188"/>
      <c r="AA26" s="188"/>
      <c r="AB26" s="188"/>
      <c r="AC26" s="188"/>
      <c r="AD26" s="188"/>
      <c r="AE26" s="188"/>
    </row>
    <row r="27" spans="1:31" ht="18.95" customHeight="1">
      <c r="A27" s="172" t="s">
        <v>157</v>
      </c>
      <c r="B27" s="1043" t="s">
        <v>134</v>
      </c>
      <c r="C27" s="1043"/>
      <c r="D27" s="1043"/>
      <c r="E27" s="118"/>
      <c r="F27" s="188"/>
      <c r="G27" s="188"/>
      <c r="H27" s="188"/>
      <c r="I27" s="188"/>
      <c r="J27" s="188"/>
      <c r="K27" s="188"/>
      <c r="L27" s="188"/>
      <c r="M27" s="188"/>
      <c r="N27" s="188"/>
      <c r="O27" s="188"/>
      <c r="P27" s="188"/>
      <c r="Q27" s="188"/>
      <c r="R27" s="188"/>
      <c r="S27" s="188"/>
      <c r="T27" s="188"/>
      <c r="U27" s="188"/>
      <c r="V27" s="188"/>
      <c r="W27" s="188"/>
      <c r="X27" s="188"/>
      <c r="Y27" s="188"/>
      <c r="Z27" s="188"/>
      <c r="AA27" s="188"/>
      <c r="AB27" s="188"/>
      <c r="AC27" s="188"/>
      <c r="AD27" s="188"/>
      <c r="AE27" s="188"/>
    </row>
    <row r="28" spans="1:31" ht="18.95" customHeight="1">
      <c r="A28" s="173"/>
      <c r="B28" s="1043" t="s">
        <v>135</v>
      </c>
      <c r="C28" s="1043"/>
      <c r="D28" s="1043"/>
      <c r="E28" s="166"/>
      <c r="F28" s="188"/>
      <c r="G28" s="188"/>
      <c r="H28" s="188"/>
      <c r="I28" s="188"/>
      <c r="J28" s="188"/>
      <c r="K28" s="188"/>
      <c r="L28" s="188"/>
      <c r="M28" s="188"/>
      <c r="N28" s="188"/>
      <c r="O28" s="188"/>
      <c r="P28" s="188"/>
      <c r="Q28" s="188"/>
      <c r="R28" s="188"/>
      <c r="S28" s="188"/>
      <c r="T28" s="188"/>
      <c r="U28" s="188"/>
      <c r="V28" s="188"/>
      <c r="W28" s="188"/>
      <c r="X28" s="188"/>
      <c r="Y28" s="188"/>
      <c r="Z28" s="188"/>
      <c r="AA28" s="188"/>
      <c r="AB28" s="188"/>
      <c r="AC28" s="188"/>
      <c r="AD28" s="188"/>
      <c r="AE28" s="188"/>
    </row>
    <row r="29" spans="1:31" ht="18.95" customHeight="1">
      <c r="A29" s="173"/>
      <c r="B29" s="1043"/>
      <c r="C29" s="1043"/>
      <c r="D29" s="1043"/>
      <c r="E29" s="166"/>
      <c r="F29" s="188"/>
      <c r="G29" s="188"/>
      <c r="H29" s="188"/>
      <c r="I29" s="188"/>
      <c r="J29" s="188"/>
      <c r="K29" s="188"/>
      <c r="L29" s="188"/>
      <c r="M29" s="188"/>
      <c r="N29" s="188"/>
      <c r="O29" s="188"/>
      <c r="P29" s="188"/>
      <c r="Q29" s="188"/>
      <c r="R29" s="188"/>
      <c r="S29" s="188"/>
      <c r="T29" s="188"/>
      <c r="U29" s="188"/>
      <c r="V29" s="188"/>
      <c r="W29" s="188"/>
      <c r="X29" s="188"/>
      <c r="Y29" s="188"/>
      <c r="Z29" s="188"/>
      <c r="AA29" s="188"/>
      <c r="AB29" s="188"/>
      <c r="AC29" s="188"/>
      <c r="AD29" s="188"/>
      <c r="AE29" s="188"/>
    </row>
    <row r="30" spans="1:31" ht="18.95" customHeight="1">
      <c r="A30" s="173"/>
      <c r="B30" s="1043"/>
      <c r="C30" s="1043"/>
      <c r="D30" s="1043"/>
      <c r="E30" s="166"/>
      <c r="F30" s="188"/>
      <c r="G30" s="188"/>
      <c r="H30" s="188"/>
      <c r="I30" s="188"/>
      <c r="J30" s="188"/>
      <c r="K30" s="188"/>
      <c r="L30" s="188"/>
      <c r="M30" s="188"/>
      <c r="N30" s="188"/>
      <c r="O30" s="188"/>
      <c r="P30" s="188"/>
      <c r="Q30" s="188"/>
      <c r="R30" s="188"/>
      <c r="S30" s="188"/>
      <c r="T30" s="188"/>
      <c r="U30" s="188"/>
      <c r="V30" s="188"/>
      <c r="W30" s="188"/>
      <c r="X30" s="188"/>
      <c r="Y30" s="188"/>
      <c r="Z30" s="188"/>
      <c r="AA30" s="188"/>
      <c r="AB30" s="188"/>
      <c r="AC30" s="188"/>
      <c r="AD30" s="188"/>
      <c r="AE30" s="188"/>
    </row>
    <row r="31" spans="1:31" ht="18.95" customHeight="1">
      <c r="A31" s="173"/>
      <c r="B31" s="1043" t="s">
        <v>136</v>
      </c>
      <c r="C31" s="1043"/>
      <c r="D31" s="1043"/>
      <c r="E31" s="166"/>
      <c r="F31" s="188"/>
      <c r="G31" s="188"/>
      <c r="H31" s="188"/>
      <c r="I31" s="188"/>
      <c r="J31" s="188"/>
      <c r="K31" s="188"/>
      <c r="L31" s="188"/>
      <c r="M31" s="188"/>
      <c r="N31" s="188"/>
      <c r="O31" s="188"/>
      <c r="P31" s="188"/>
      <c r="Q31" s="188"/>
      <c r="R31" s="188"/>
      <c r="S31" s="188"/>
      <c r="T31" s="188"/>
      <c r="U31" s="188"/>
      <c r="V31" s="188"/>
      <c r="W31" s="188"/>
      <c r="X31" s="188"/>
      <c r="Y31" s="188"/>
      <c r="Z31" s="188"/>
      <c r="AA31" s="188"/>
      <c r="AB31" s="188"/>
      <c r="AC31" s="188"/>
      <c r="AD31" s="188"/>
      <c r="AE31" s="188"/>
    </row>
    <row r="32" spans="1:31" ht="18.95" customHeight="1">
      <c r="A32" s="173"/>
      <c r="B32" s="1043"/>
      <c r="C32" s="1043"/>
      <c r="D32" s="1043"/>
      <c r="E32" s="248"/>
      <c r="F32" s="188"/>
      <c r="G32" s="188"/>
      <c r="H32" s="188"/>
      <c r="I32" s="188"/>
      <c r="J32" s="188"/>
      <c r="K32" s="188"/>
      <c r="L32" s="188"/>
      <c r="M32" s="188"/>
      <c r="N32" s="188"/>
      <c r="O32" s="188"/>
      <c r="P32" s="188"/>
      <c r="Q32" s="188"/>
      <c r="R32" s="188"/>
      <c r="S32" s="188"/>
      <c r="T32" s="188"/>
      <c r="U32" s="188"/>
      <c r="V32" s="188"/>
      <c r="W32" s="188"/>
      <c r="X32" s="188"/>
      <c r="Y32" s="188"/>
      <c r="Z32" s="188"/>
      <c r="AA32" s="188"/>
      <c r="AB32" s="188"/>
      <c r="AC32" s="188"/>
      <c r="AD32" s="188"/>
      <c r="AE32" s="188"/>
    </row>
    <row r="33" spans="1:31" ht="18.95" customHeight="1">
      <c r="A33" s="173"/>
      <c r="B33" s="1043"/>
      <c r="C33" s="1043"/>
      <c r="D33" s="1043"/>
      <c r="E33" s="248"/>
      <c r="F33" s="188"/>
      <c r="G33" s="188"/>
      <c r="H33" s="188"/>
      <c r="I33" s="188"/>
      <c r="J33" s="188"/>
      <c r="K33" s="188"/>
      <c r="L33" s="188"/>
      <c r="M33" s="188"/>
      <c r="N33" s="188"/>
      <c r="O33" s="188"/>
      <c r="P33" s="188"/>
      <c r="Q33" s="188"/>
      <c r="R33" s="188"/>
      <c r="S33" s="188"/>
      <c r="T33" s="188"/>
      <c r="U33" s="188"/>
      <c r="V33" s="188"/>
      <c r="W33" s="188"/>
      <c r="X33" s="188"/>
      <c r="Y33" s="188"/>
      <c r="Z33" s="188"/>
      <c r="AA33" s="188"/>
      <c r="AB33" s="188"/>
      <c r="AC33" s="188"/>
      <c r="AD33" s="188"/>
      <c r="AE33" s="188"/>
    </row>
    <row r="34" spans="1:31" ht="18.95" customHeight="1">
      <c r="A34" s="173"/>
      <c r="B34" s="1043" t="s">
        <v>137</v>
      </c>
      <c r="C34" s="1043"/>
      <c r="D34" s="1043"/>
      <c r="E34" s="248"/>
      <c r="F34" s="188"/>
      <c r="G34" s="188"/>
      <c r="H34" s="188"/>
      <c r="I34" s="188"/>
      <c r="J34" s="188"/>
      <c r="K34" s="188"/>
      <c r="L34" s="188"/>
      <c r="M34" s="188"/>
      <c r="N34" s="188"/>
      <c r="O34" s="188"/>
      <c r="P34" s="188"/>
      <c r="Q34" s="188"/>
      <c r="R34" s="188"/>
      <c r="S34" s="188"/>
      <c r="T34" s="188"/>
      <c r="U34" s="188"/>
      <c r="V34" s="188"/>
      <c r="W34" s="188"/>
      <c r="X34" s="188"/>
      <c r="Y34" s="188"/>
      <c r="Z34" s="188"/>
      <c r="AA34" s="188"/>
      <c r="AB34" s="188"/>
      <c r="AC34" s="188"/>
      <c r="AD34" s="188"/>
      <c r="AE34" s="188"/>
    </row>
    <row r="35" spans="1:31" ht="18.95" customHeight="1">
      <c r="A35" s="173"/>
      <c r="B35" s="1043"/>
      <c r="C35" s="1043"/>
      <c r="D35" s="1043"/>
      <c r="E35" s="166"/>
      <c r="F35" s="188"/>
      <c r="G35" s="188"/>
      <c r="H35" s="188"/>
      <c r="I35" s="188"/>
      <c r="J35" s="82" t="s">
        <v>602</v>
      </c>
      <c r="K35" s="188"/>
      <c r="L35" s="188"/>
      <c r="M35" s="188"/>
      <c r="N35" s="188"/>
      <c r="O35" s="188"/>
      <c r="P35" s="188"/>
      <c r="Q35" s="188"/>
      <c r="R35" s="188"/>
      <c r="S35" s="188"/>
      <c r="T35" s="188"/>
      <c r="U35" s="188"/>
      <c r="V35" s="188"/>
      <c r="W35" s="188"/>
      <c r="X35" s="188"/>
      <c r="Y35" s="188"/>
      <c r="Z35" s="188"/>
      <c r="AA35" s="188"/>
      <c r="AB35" s="188"/>
      <c r="AC35" s="188"/>
      <c r="AD35" s="188"/>
      <c r="AE35" s="188"/>
    </row>
    <row r="36" spans="1:31" ht="18.95" customHeight="1">
      <c r="A36" s="194"/>
      <c r="B36" s="1053"/>
      <c r="C36" s="1053"/>
      <c r="D36" s="1053"/>
      <c r="E36" s="167"/>
      <c r="F36" s="188"/>
      <c r="G36" s="188"/>
      <c r="H36" s="188"/>
      <c r="I36" s="188"/>
      <c r="J36" s="82" t="s">
        <v>465</v>
      </c>
      <c r="K36" s="188"/>
      <c r="L36" s="188"/>
      <c r="M36" s="188"/>
      <c r="N36" s="188"/>
      <c r="O36" s="188"/>
      <c r="P36" s="188"/>
      <c r="Q36" s="188"/>
      <c r="R36" s="188"/>
      <c r="S36" s="188"/>
      <c r="T36" s="188"/>
      <c r="U36" s="188"/>
      <c r="V36" s="188"/>
      <c r="W36" s="188"/>
      <c r="X36" s="188"/>
      <c r="Y36" s="188"/>
      <c r="Z36" s="188"/>
      <c r="AA36" s="188"/>
      <c r="AB36" s="188"/>
      <c r="AC36" s="188"/>
      <c r="AD36" s="188"/>
      <c r="AE36" s="188"/>
    </row>
    <row r="37" spans="1:31" ht="18.95" customHeight="1">
      <c r="A37" s="942" t="s">
        <v>620</v>
      </c>
      <c r="B37" s="1060" t="s">
        <v>138</v>
      </c>
      <c r="C37" s="1060"/>
      <c r="D37" s="1060"/>
      <c r="E37" s="1061"/>
      <c r="F37" s="82"/>
      <c r="G37" s="82"/>
      <c r="H37" s="82"/>
      <c r="I37" s="82"/>
      <c r="J37" s="25"/>
      <c r="K37" s="82"/>
      <c r="L37" s="82"/>
      <c r="M37" s="82"/>
      <c r="N37" s="82"/>
      <c r="O37" s="82"/>
      <c r="P37" s="82"/>
      <c r="Q37" s="82"/>
      <c r="R37" s="82"/>
      <c r="S37" s="82"/>
      <c r="T37" s="82"/>
      <c r="U37" s="82"/>
      <c r="V37" s="82"/>
      <c r="W37" s="82"/>
      <c r="X37" s="82"/>
      <c r="Y37" s="82"/>
      <c r="Z37" s="82"/>
      <c r="AA37" s="82"/>
      <c r="AB37" s="82"/>
      <c r="AC37" s="82"/>
      <c r="AD37" s="82"/>
      <c r="AE37" s="82"/>
    </row>
    <row r="38" spans="1:31" ht="60.75" customHeight="1">
      <c r="A38" s="942"/>
      <c r="B38" s="1063" t="s">
        <v>139</v>
      </c>
      <c r="C38" s="1064"/>
      <c r="D38" s="1065"/>
      <c r="E38" s="1062"/>
      <c r="F38" s="82"/>
      <c r="G38" s="82"/>
      <c r="H38" s="82"/>
      <c r="I38" s="82"/>
      <c r="J38" s="25"/>
      <c r="K38" s="82"/>
      <c r="L38" s="82"/>
      <c r="M38" s="82"/>
      <c r="N38" s="82"/>
      <c r="O38" s="82"/>
      <c r="P38" s="82"/>
      <c r="Q38" s="82"/>
      <c r="R38" s="82"/>
      <c r="S38" s="82"/>
      <c r="T38" s="82"/>
      <c r="U38" s="82"/>
      <c r="V38" s="82"/>
      <c r="W38" s="82"/>
      <c r="X38" s="82"/>
      <c r="Y38" s="82"/>
      <c r="Z38" s="82"/>
      <c r="AA38" s="82"/>
      <c r="AB38" s="82"/>
      <c r="AC38" s="82"/>
      <c r="AD38" s="82"/>
      <c r="AE38" s="82"/>
    </row>
    <row r="39" spans="1:31" ht="105.75" customHeight="1">
      <c r="A39" s="44" t="s">
        <v>621</v>
      </c>
      <c r="B39" s="1057" t="s">
        <v>622</v>
      </c>
      <c r="C39" s="1058"/>
      <c r="D39" s="1059"/>
      <c r="E39" s="443"/>
      <c r="F39" s="82"/>
      <c r="G39" s="82"/>
      <c r="H39" s="82"/>
      <c r="I39" s="82"/>
      <c r="J39" s="82"/>
      <c r="K39" s="82"/>
      <c r="L39" s="82"/>
      <c r="M39" s="82"/>
      <c r="N39" s="82"/>
      <c r="O39" s="82"/>
      <c r="P39" s="82"/>
      <c r="Q39" s="82"/>
      <c r="R39" s="82"/>
      <c r="S39" s="82"/>
      <c r="T39" s="82"/>
      <c r="U39" s="82"/>
      <c r="V39" s="82"/>
      <c r="W39" s="82"/>
      <c r="X39" s="82"/>
      <c r="Y39" s="82"/>
      <c r="Z39" s="82"/>
      <c r="AA39" s="82"/>
      <c r="AB39" s="82"/>
      <c r="AC39" s="82"/>
      <c r="AD39" s="82"/>
      <c r="AE39" s="82"/>
    </row>
    <row r="40" spans="1:31" ht="60.75" customHeight="1">
      <c r="A40" s="44" t="s">
        <v>623</v>
      </c>
      <c r="B40" s="1057" t="s">
        <v>624</v>
      </c>
      <c r="C40" s="1058"/>
      <c r="D40" s="1059"/>
      <c r="E40" s="442"/>
      <c r="F40" s="82"/>
      <c r="G40" s="82"/>
      <c r="H40" s="82"/>
      <c r="I40" s="82"/>
      <c r="J40" s="82"/>
      <c r="K40" s="82"/>
      <c r="L40" s="82"/>
      <c r="M40" s="82"/>
      <c r="N40" s="82"/>
      <c r="O40" s="82"/>
      <c r="P40" s="82"/>
      <c r="Q40" s="82"/>
      <c r="R40" s="82"/>
      <c r="S40" s="82"/>
      <c r="T40" s="82"/>
      <c r="U40" s="82"/>
      <c r="V40" s="82"/>
      <c r="W40" s="82"/>
      <c r="X40" s="82"/>
      <c r="Y40" s="82"/>
      <c r="Z40" s="82"/>
      <c r="AA40" s="82"/>
      <c r="AB40" s="82"/>
      <c r="AC40" s="82"/>
      <c r="AD40" s="82"/>
      <c r="AE40" s="82"/>
    </row>
    <row r="41" spans="1:31" ht="102" customHeight="1">
      <c r="A41" s="44" t="s">
        <v>625</v>
      </c>
      <c r="B41" s="1057" t="s">
        <v>626</v>
      </c>
      <c r="C41" s="1058"/>
      <c r="D41" s="1059"/>
      <c r="E41" s="444"/>
      <c r="F41" s="82"/>
      <c r="G41" s="82"/>
      <c r="H41" s="82"/>
      <c r="I41" s="82"/>
      <c r="J41" s="82"/>
      <c r="K41" s="82"/>
      <c r="L41" s="82"/>
      <c r="M41" s="82"/>
      <c r="N41" s="82"/>
      <c r="O41" s="82"/>
      <c r="P41" s="82"/>
      <c r="Q41" s="82"/>
      <c r="R41" s="82"/>
      <c r="S41" s="82"/>
      <c r="T41" s="82"/>
      <c r="U41" s="82"/>
      <c r="V41" s="82"/>
      <c r="W41" s="82"/>
      <c r="X41" s="82"/>
      <c r="Y41" s="82"/>
      <c r="Z41" s="82"/>
      <c r="AA41" s="82"/>
      <c r="AB41" s="82"/>
      <c r="AC41" s="82"/>
      <c r="AD41" s="82"/>
      <c r="AE41" s="82"/>
    </row>
    <row r="42" spans="1:31" ht="17.100000000000001" customHeight="1">
      <c r="A42" s="170" t="s">
        <v>158</v>
      </c>
      <c r="B42" s="1049" t="s">
        <v>140</v>
      </c>
      <c r="C42" s="1049"/>
      <c r="D42" s="1049"/>
      <c r="E42" s="86"/>
      <c r="F42" s="188"/>
      <c r="G42" s="188"/>
      <c r="H42" s="188"/>
      <c r="I42" s="188"/>
      <c r="J42" s="188"/>
      <c r="K42" s="188"/>
      <c r="L42" s="188"/>
      <c r="M42" s="188"/>
      <c r="N42" s="188"/>
      <c r="O42" s="188"/>
      <c r="P42" s="188"/>
      <c r="Q42" s="188"/>
      <c r="R42" s="188"/>
      <c r="S42" s="188"/>
      <c r="T42" s="188"/>
      <c r="U42" s="188"/>
      <c r="V42" s="188"/>
      <c r="W42" s="188"/>
      <c r="X42" s="188"/>
      <c r="Y42" s="188"/>
      <c r="Z42" s="188"/>
      <c r="AA42" s="188"/>
      <c r="AB42" s="188"/>
      <c r="AC42" s="188"/>
      <c r="AD42" s="188"/>
      <c r="AE42" s="188"/>
    </row>
    <row r="43" spans="1:31" ht="17.100000000000001" customHeight="1">
      <c r="A43" s="316" t="s">
        <v>159</v>
      </c>
      <c r="B43" s="1056" t="s">
        <v>507</v>
      </c>
      <c r="C43" s="1056"/>
      <c r="D43" s="1056"/>
      <c r="E43" s="86"/>
      <c r="F43" s="188"/>
      <c r="G43" s="188"/>
      <c r="H43" s="188"/>
      <c r="I43" s="188"/>
      <c r="J43" s="188"/>
      <c r="K43" s="188"/>
      <c r="L43" s="188"/>
      <c r="M43" s="188"/>
      <c r="N43" s="188"/>
      <c r="O43" s="188"/>
      <c r="P43" s="188"/>
      <c r="Q43" s="188"/>
      <c r="R43" s="188"/>
      <c r="S43" s="188"/>
      <c r="T43" s="188"/>
      <c r="U43" s="188"/>
      <c r="V43" s="188"/>
      <c r="W43" s="188"/>
      <c r="X43" s="188"/>
      <c r="Y43" s="188"/>
      <c r="Z43" s="188"/>
      <c r="AA43" s="188"/>
      <c r="AB43" s="188"/>
      <c r="AC43" s="188"/>
      <c r="AD43" s="188"/>
      <c r="AE43" s="188"/>
    </row>
    <row r="44" spans="1:31" ht="44.25" customHeight="1">
      <c r="A44" s="316" t="s">
        <v>508</v>
      </c>
      <c r="B44" s="1056" t="s">
        <v>509</v>
      </c>
      <c r="C44" s="1056"/>
      <c r="D44" s="1056"/>
      <c r="E44" s="86"/>
      <c r="F44" s="188"/>
      <c r="G44" s="188"/>
      <c r="H44" s="188"/>
      <c r="I44" s="188"/>
      <c r="J44" s="188"/>
      <c r="K44" s="188"/>
      <c r="L44" s="188"/>
      <c r="M44" s="188"/>
      <c r="N44" s="188"/>
      <c r="O44" s="188"/>
      <c r="P44" s="188"/>
      <c r="Q44" s="188"/>
      <c r="R44" s="188"/>
      <c r="S44" s="188"/>
      <c r="T44" s="188"/>
      <c r="U44" s="188"/>
      <c r="V44" s="188"/>
      <c r="W44" s="188"/>
      <c r="X44" s="188"/>
      <c r="Y44" s="188"/>
      <c r="Z44" s="188"/>
      <c r="AA44" s="188"/>
      <c r="AB44" s="188"/>
      <c r="AC44" s="188"/>
      <c r="AD44" s="188"/>
      <c r="AE44" s="188"/>
    </row>
    <row r="45" spans="1:31" ht="36.75" customHeight="1">
      <c r="A45" s="316"/>
      <c r="B45" s="1056" t="s">
        <v>510</v>
      </c>
      <c r="C45" s="1056"/>
      <c r="D45" s="1056"/>
      <c r="E45" s="317" t="s">
        <v>511</v>
      </c>
      <c r="F45" s="188"/>
      <c r="G45" s="188"/>
      <c r="H45" s="188"/>
      <c r="I45" s="188"/>
      <c r="J45" s="188"/>
      <c r="K45" s="188"/>
      <c r="L45" s="188"/>
      <c r="M45" s="188"/>
      <c r="N45" s="188"/>
      <c r="O45" s="188"/>
      <c r="P45" s="188"/>
      <c r="Q45" s="188"/>
      <c r="R45" s="188"/>
      <c r="S45" s="188"/>
      <c r="T45" s="188"/>
      <c r="U45" s="188"/>
      <c r="V45" s="188"/>
      <c r="W45" s="188"/>
      <c r="X45" s="188"/>
      <c r="Y45" s="188"/>
      <c r="Z45" s="188"/>
      <c r="AA45" s="188"/>
      <c r="AB45" s="188"/>
      <c r="AC45" s="188"/>
      <c r="AD45" s="188"/>
      <c r="AE45" s="188"/>
    </row>
    <row r="46" spans="1:31" ht="17.100000000000001" customHeight="1">
      <c r="A46" s="316" t="s">
        <v>512</v>
      </c>
      <c r="B46" s="940"/>
      <c r="C46" s="1048"/>
      <c r="D46" s="941"/>
      <c r="E46" s="86"/>
      <c r="F46" s="188"/>
      <c r="G46" s="188"/>
      <c r="H46" s="188"/>
      <c r="I46" s="188"/>
      <c r="J46" s="188"/>
      <c r="K46" s="188"/>
      <c r="L46" s="188"/>
      <c r="M46" s="188"/>
      <c r="N46" s="188"/>
      <c r="O46" s="188"/>
      <c r="P46" s="188"/>
      <c r="Q46" s="188"/>
      <c r="R46" s="188"/>
      <c r="S46" s="188"/>
      <c r="T46" s="188"/>
      <c r="U46" s="188"/>
      <c r="V46" s="188"/>
      <c r="W46" s="188"/>
      <c r="X46" s="188"/>
      <c r="Y46" s="188"/>
      <c r="Z46" s="188"/>
      <c r="AA46" s="188"/>
      <c r="AB46" s="188"/>
      <c r="AC46" s="188"/>
      <c r="AD46" s="188"/>
      <c r="AE46" s="188"/>
    </row>
    <row r="47" spans="1:31" ht="17.100000000000001" customHeight="1">
      <c r="A47" s="316" t="s">
        <v>29</v>
      </c>
      <c r="B47" s="940"/>
      <c r="C47" s="1048"/>
      <c r="D47" s="941"/>
      <c r="E47" s="86"/>
      <c r="F47" s="188"/>
      <c r="G47" s="188"/>
      <c r="H47" s="188"/>
      <c r="I47" s="188"/>
      <c r="J47" s="188"/>
      <c r="K47" s="188"/>
      <c r="L47" s="188"/>
      <c r="M47" s="188"/>
      <c r="N47" s="188"/>
      <c r="O47" s="188"/>
      <c r="P47" s="188"/>
      <c r="Q47" s="188"/>
      <c r="R47" s="188"/>
      <c r="S47" s="188"/>
      <c r="T47" s="188"/>
      <c r="U47" s="188"/>
      <c r="V47" s="188"/>
      <c r="W47" s="188"/>
      <c r="X47" s="188"/>
      <c r="Y47" s="188"/>
      <c r="Z47" s="188"/>
      <c r="AA47" s="188"/>
      <c r="AB47" s="188"/>
      <c r="AC47" s="188"/>
      <c r="AD47" s="188"/>
      <c r="AE47" s="188"/>
    </row>
    <row r="48" spans="1:31" ht="17.100000000000001" customHeight="1">
      <c r="A48" s="316" t="s">
        <v>461</v>
      </c>
      <c r="B48" s="940"/>
      <c r="C48" s="1048"/>
      <c r="D48" s="941"/>
      <c r="E48" s="86"/>
      <c r="F48" s="188"/>
      <c r="G48" s="188"/>
      <c r="H48" s="188"/>
      <c r="I48" s="188"/>
      <c r="J48" s="188"/>
      <c r="K48" s="188"/>
      <c r="L48" s="188"/>
      <c r="M48" s="188"/>
      <c r="N48" s="188"/>
      <c r="O48" s="188"/>
      <c r="P48" s="188"/>
      <c r="Q48" s="188"/>
      <c r="R48" s="188"/>
      <c r="S48" s="188"/>
      <c r="T48" s="188"/>
      <c r="U48" s="188"/>
      <c r="V48" s="188"/>
      <c r="W48" s="188"/>
      <c r="X48" s="188"/>
      <c r="Y48" s="188"/>
      <c r="Z48" s="188"/>
      <c r="AA48" s="188"/>
      <c r="AB48" s="188"/>
      <c r="AC48" s="188"/>
      <c r="AD48" s="188"/>
      <c r="AE48" s="188"/>
    </row>
    <row r="49" spans="1:31" ht="66.75" customHeight="1">
      <c r="A49" s="316" t="s">
        <v>463</v>
      </c>
      <c r="B49" s="1056" t="s">
        <v>513</v>
      </c>
      <c r="C49" s="1056"/>
      <c r="D49" s="1056"/>
      <c r="E49" s="318"/>
      <c r="F49" s="188"/>
      <c r="G49" s="188"/>
      <c r="H49" s="188"/>
      <c r="I49" s="188"/>
      <c r="J49" s="188"/>
      <c r="K49" s="188"/>
      <c r="L49" s="188"/>
      <c r="M49" s="188"/>
      <c r="N49" s="188"/>
      <c r="O49" s="188"/>
      <c r="P49" s="188"/>
      <c r="Q49" s="188"/>
      <c r="R49" s="188"/>
      <c r="S49" s="188"/>
      <c r="T49" s="188"/>
      <c r="U49" s="188"/>
      <c r="V49" s="188"/>
      <c r="W49" s="188"/>
      <c r="X49" s="188"/>
      <c r="Y49" s="188"/>
      <c r="Z49" s="188"/>
      <c r="AA49" s="188"/>
      <c r="AB49" s="188"/>
      <c r="AC49" s="188"/>
      <c r="AD49" s="188"/>
      <c r="AE49" s="188"/>
    </row>
    <row r="50" spans="1:31" ht="17.100000000000001" customHeight="1">
      <c r="A50" s="316"/>
      <c r="B50" s="1056" t="s">
        <v>510</v>
      </c>
      <c r="C50" s="1056"/>
      <c r="D50" s="1056"/>
      <c r="E50" s="317" t="s">
        <v>511</v>
      </c>
      <c r="F50" s="188"/>
      <c r="G50" s="188"/>
      <c r="H50" s="188"/>
      <c r="I50" s="188"/>
      <c r="J50" s="188"/>
      <c r="K50" s="188"/>
      <c r="L50" s="188"/>
      <c r="M50" s="188"/>
      <c r="N50" s="188"/>
      <c r="O50" s="188"/>
      <c r="P50" s="188"/>
      <c r="Q50" s="188"/>
      <c r="R50" s="188"/>
      <c r="S50" s="188"/>
      <c r="T50" s="188"/>
      <c r="U50" s="188"/>
      <c r="V50" s="188"/>
      <c r="W50" s="188"/>
      <c r="X50" s="188"/>
      <c r="Y50" s="188"/>
      <c r="Z50" s="188"/>
      <c r="AA50" s="188"/>
      <c r="AB50" s="188"/>
      <c r="AC50" s="188"/>
      <c r="AD50" s="188"/>
      <c r="AE50" s="188"/>
    </row>
    <row r="51" spans="1:31" ht="17.100000000000001" customHeight="1">
      <c r="A51" s="316" t="s">
        <v>512</v>
      </c>
      <c r="B51" s="940"/>
      <c r="C51" s="1048"/>
      <c r="D51" s="941"/>
      <c r="E51" s="86"/>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row>
    <row r="52" spans="1:31" ht="17.100000000000001" customHeight="1">
      <c r="A52" s="316" t="s">
        <v>29</v>
      </c>
      <c r="B52" s="940"/>
      <c r="C52" s="1048"/>
      <c r="D52" s="941"/>
      <c r="E52" s="86"/>
      <c r="F52" s="188"/>
      <c r="G52" s="188"/>
      <c r="H52" s="188"/>
      <c r="I52" s="188"/>
      <c r="J52" s="188"/>
      <c r="K52" s="188"/>
      <c r="L52" s="188"/>
      <c r="M52" s="188"/>
      <c r="N52" s="188"/>
      <c r="O52" s="188"/>
      <c r="P52" s="188"/>
      <c r="Q52" s="188"/>
      <c r="R52" s="188"/>
      <c r="S52" s="188"/>
      <c r="T52" s="188"/>
      <c r="U52" s="188"/>
      <c r="V52" s="188"/>
      <c r="W52" s="188"/>
      <c r="X52" s="188"/>
      <c r="Y52" s="188"/>
      <c r="Z52" s="188"/>
      <c r="AA52" s="188"/>
      <c r="AB52" s="188"/>
      <c r="AC52" s="188"/>
      <c r="AD52" s="188"/>
      <c r="AE52" s="188"/>
    </row>
    <row r="53" spans="1:31" ht="17.100000000000001" customHeight="1">
      <c r="A53" s="316" t="s">
        <v>461</v>
      </c>
      <c r="B53" s="940"/>
      <c r="C53" s="1048"/>
      <c r="D53" s="941"/>
      <c r="E53" s="86"/>
      <c r="F53" s="188"/>
      <c r="G53" s="188"/>
      <c r="H53" s="188"/>
      <c r="I53" s="188"/>
      <c r="J53" s="188"/>
      <c r="K53" s="188"/>
      <c r="L53" s="188"/>
      <c r="M53" s="188"/>
      <c r="N53" s="188"/>
      <c r="O53" s="188"/>
      <c r="P53" s="188"/>
      <c r="Q53" s="188"/>
      <c r="R53" s="188"/>
      <c r="S53" s="188"/>
      <c r="T53" s="188"/>
      <c r="U53" s="188"/>
      <c r="V53" s="188"/>
      <c r="W53" s="188"/>
      <c r="X53" s="188"/>
      <c r="Y53" s="188"/>
      <c r="Z53" s="188"/>
      <c r="AA53" s="188"/>
      <c r="AB53" s="188"/>
      <c r="AC53" s="188"/>
      <c r="AD53" s="188"/>
      <c r="AE53" s="188"/>
    </row>
    <row r="54" spans="1:31" ht="17.100000000000001" customHeight="1">
      <c r="A54" s="319" t="s">
        <v>514</v>
      </c>
      <c r="B54" s="940"/>
      <c r="C54" s="1048"/>
      <c r="D54" s="941"/>
      <c r="E54" s="86"/>
      <c r="F54" s="188"/>
      <c r="G54" s="188"/>
      <c r="H54" s="188"/>
      <c r="I54" s="188"/>
      <c r="J54" s="188"/>
      <c r="K54" s="188"/>
      <c r="L54" s="188"/>
      <c r="M54" s="188"/>
      <c r="N54" s="188"/>
      <c r="O54" s="188"/>
      <c r="P54" s="188"/>
      <c r="Q54" s="188"/>
      <c r="R54" s="188"/>
      <c r="S54" s="188"/>
      <c r="T54" s="188"/>
      <c r="U54" s="188"/>
      <c r="V54" s="188"/>
      <c r="W54" s="188"/>
      <c r="X54" s="188"/>
      <c r="Y54" s="188"/>
      <c r="Z54" s="188"/>
      <c r="AA54" s="188"/>
      <c r="AB54" s="188"/>
      <c r="AC54" s="188"/>
      <c r="AD54" s="188"/>
      <c r="AE54" s="188"/>
    </row>
    <row r="55" spans="1:31" ht="17.100000000000001" customHeight="1">
      <c r="A55" s="316" t="s">
        <v>462</v>
      </c>
      <c r="B55" s="940"/>
      <c r="C55" s="1048"/>
      <c r="D55" s="941"/>
      <c r="E55" s="86"/>
      <c r="F55" s="188"/>
      <c r="G55" s="188"/>
      <c r="H55" s="188"/>
      <c r="I55" s="188"/>
      <c r="J55" s="188"/>
      <c r="K55" s="188"/>
      <c r="L55" s="188"/>
      <c r="M55" s="188"/>
      <c r="N55" s="188"/>
      <c r="O55" s="188"/>
      <c r="P55" s="188"/>
      <c r="Q55" s="188"/>
      <c r="R55" s="188"/>
      <c r="S55" s="188"/>
      <c r="T55" s="188"/>
      <c r="U55" s="188"/>
      <c r="V55" s="188"/>
      <c r="W55" s="188"/>
      <c r="X55" s="188"/>
      <c r="Y55" s="188"/>
      <c r="Z55" s="188"/>
      <c r="AA55" s="188"/>
      <c r="AB55" s="188"/>
      <c r="AC55" s="188"/>
      <c r="AD55" s="188"/>
      <c r="AE55" s="188"/>
    </row>
    <row r="56" spans="1:31" ht="17.100000000000001" customHeight="1">
      <c r="A56" s="319" t="s">
        <v>466</v>
      </c>
      <c r="B56" s="940"/>
      <c r="C56" s="1048"/>
      <c r="D56" s="941"/>
      <c r="E56" s="86"/>
      <c r="F56" s="188"/>
      <c r="G56" s="188"/>
      <c r="H56" s="188"/>
      <c r="I56" s="188"/>
      <c r="J56" s="188"/>
      <c r="K56" s="188"/>
      <c r="L56" s="188"/>
      <c r="M56" s="188"/>
      <c r="N56" s="188"/>
      <c r="O56" s="188"/>
      <c r="P56" s="188"/>
      <c r="Q56" s="188"/>
      <c r="R56" s="188"/>
      <c r="S56" s="188"/>
      <c r="T56" s="188"/>
      <c r="U56" s="188"/>
      <c r="V56" s="188"/>
      <c r="W56" s="188"/>
      <c r="X56" s="188"/>
      <c r="Y56" s="188"/>
      <c r="Z56" s="188"/>
      <c r="AA56" s="188"/>
      <c r="AB56" s="188"/>
      <c r="AC56" s="188"/>
      <c r="AD56" s="188"/>
      <c r="AE56" s="188"/>
    </row>
    <row r="57" spans="1:31" ht="17.100000000000001" customHeight="1">
      <c r="A57" s="170" t="s">
        <v>666</v>
      </c>
      <c r="B57" s="1049" t="s">
        <v>141</v>
      </c>
      <c r="C57" s="1049"/>
      <c r="D57" s="1049"/>
      <c r="E57" s="86"/>
      <c r="F57" s="188"/>
      <c r="G57" s="188"/>
      <c r="H57" s="188"/>
      <c r="I57" s="188"/>
      <c r="J57" s="188"/>
      <c r="K57" s="188"/>
      <c r="L57" s="188"/>
      <c r="M57" s="188"/>
      <c r="N57" s="188"/>
      <c r="O57" s="188"/>
      <c r="P57" s="188"/>
      <c r="Q57" s="188"/>
      <c r="R57" s="188"/>
      <c r="S57" s="188"/>
      <c r="T57" s="188"/>
      <c r="U57" s="188"/>
      <c r="V57" s="188"/>
      <c r="W57" s="188"/>
      <c r="X57" s="188"/>
      <c r="Y57" s="188"/>
      <c r="Z57" s="188"/>
      <c r="AA57" s="188"/>
      <c r="AB57" s="188"/>
      <c r="AC57" s="188"/>
      <c r="AD57" s="188"/>
      <c r="AE57" s="188"/>
    </row>
    <row r="58" spans="1:31" ht="17.100000000000001" customHeight="1">
      <c r="A58" s="47" t="s">
        <v>667</v>
      </c>
      <c r="B58" s="1043" t="s">
        <v>142</v>
      </c>
      <c r="C58" s="1043"/>
      <c r="D58" s="1043"/>
      <c r="E58" s="86"/>
      <c r="F58" s="188"/>
      <c r="G58" s="188"/>
      <c r="H58" s="188"/>
      <c r="I58" s="188"/>
      <c r="J58" s="188"/>
      <c r="K58" s="188"/>
      <c r="L58" s="188"/>
      <c r="M58" s="188"/>
      <c r="N58" s="188"/>
      <c r="O58" s="188"/>
      <c r="P58" s="188"/>
      <c r="Q58" s="188"/>
      <c r="R58" s="188"/>
      <c r="S58" s="188"/>
      <c r="T58" s="188"/>
      <c r="U58" s="188"/>
      <c r="V58" s="188"/>
      <c r="W58" s="188"/>
      <c r="X58" s="188"/>
      <c r="Y58" s="188"/>
      <c r="Z58" s="188"/>
      <c r="AA58" s="188"/>
      <c r="AB58" s="188"/>
      <c r="AC58" s="188"/>
      <c r="AD58" s="188"/>
      <c r="AE58" s="188"/>
    </row>
    <row r="59" spans="1:31" ht="17.100000000000001" customHeight="1">
      <c r="A59" s="117"/>
      <c r="B59" s="1043"/>
      <c r="C59" s="1043"/>
      <c r="D59" s="1043"/>
      <c r="E59" s="166"/>
      <c r="F59" s="188"/>
      <c r="G59" s="188"/>
      <c r="H59" s="188"/>
      <c r="I59" s="188"/>
      <c r="J59" s="188"/>
      <c r="K59" s="188"/>
      <c r="L59" s="188"/>
      <c r="M59" s="188"/>
      <c r="N59" s="188"/>
      <c r="O59" s="188"/>
      <c r="P59" s="188"/>
      <c r="Q59" s="188"/>
      <c r="R59" s="188"/>
      <c r="S59" s="188"/>
      <c r="T59" s="188"/>
      <c r="U59" s="188"/>
      <c r="V59" s="188"/>
      <c r="W59" s="188"/>
      <c r="X59" s="188"/>
      <c r="Y59" s="188"/>
      <c r="Z59" s="188"/>
      <c r="AA59" s="188"/>
      <c r="AB59" s="188"/>
      <c r="AC59" s="188"/>
      <c r="AD59" s="188"/>
      <c r="AE59" s="188"/>
    </row>
    <row r="60" spans="1:31" ht="17.100000000000001" customHeight="1">
      <c r="A60" s="112"/>
      <c r="B60" s="1053"/>
      <c r="C60" s="1053"/>
      <c r="D60" s="1053"/>
      <c r="E60" s="167"/>
      <c r="F60" s="188"/>
      <c r="G60" s="188"/>
      <c r="H60" s="188"/>
      <c r="I60" s="188"/>
      <c r="J60" s="188"/>
      <c r="K60" s="188"/>
      <c r="L60" s="188"/>
      <c r="M60" s="188"/>
      <c r="N60" s="188"/>
      <c r="O60" s="188"/>
      <c r="P60" s="188"/>
      <c r="Q60" s="188"/>
      <c r="R60" s="188"/>
      <c r="S60" s="188"/>
      <c r="T60" s="188"/>
      <c r="U60" s="188"/>
      <c r="V60" s="188"/>
      <c r="W60" s="188"/>
      <c r="X60" s="188"/>
      <c r="Y60" s="188"/>
      <c r="Z60" s="188"/>
      <c r="AA60" s="188"/>
      <c r="AB60" s="188"/>
      <c r="AC60" s="188"/>
      <c r="AD60" s="188"/>
      <c r="AE60" s="188"/>
    </row>
    <row r="61" spans="1:31" ht="17.100000000000001" customHeight="1">
      <c r="A61" s="117" t="s">
        <v>668</v>
      </c>
      <c r="B61" s="1055" t="s">
        <v>143</v>
      </c>
      <c r="C61" s="1055"/>
      <c r="D61" s="1055"/>
      <c r="E61" s="168"/>
      <c r="F61" s="188"/>
      <c r="G61" s="188"/>
      <c r="H61" s="188"/>
      <c r="I61" s="188"/>
      <c r="J61" s="188"/>
      <c r="K61" s="188"/>
      <c r="L61" s="188"/>
      <c r="M61" s="188"/>
      <c r="N61" s="188"/>
      <c r="O61" s="188"/>
      <c r="P61" s="188"/>
      <c r="Q61" s="188"/>
      <c r="R61" s="188"/>
      <c r="S61" s="188"/>
      <c r="T61" s="188"/>
      <c r="U61" s="188"/>
      <c r="V61" s="188"/>
      <c r="W61" s="188"/>
      <c r="X61" s="188"/>
      <c r="Y61" s="188"/>
      <c r="Z61" s="188"/>
      <c r="AA61" s="188"/>
      <c r="AB61" s="188"/>
      <c r="AC61" s="188"/>
      <c r="AD61" s="188"/>
      <c r="AE61" s="188"/>
    </row>
    <row r="62" spans="1:31" ht="17.100000000000001" customHeight="1">
      <c r="A62" s="117"/>
      <c r="B62" s="1043" t="s">
        <v>172</v>
      </c>
      <c r="C62" s="1043"/>
      <c r="D62" s="1043"/>
      <c r="E62" s="166"/>
      <c r="F62" s="188"/>
      <c r="G62" s="188"/>
      <c r="H62" s="188"/>
      <c r="I62" s="188"/>
      <c r="J62" s="188"/>
      <c r="K62" s="188"/>
      <c r="L62" s="188"/>
      <c r="M62" s="188"/>
      <c r="N62" s="188"/>
      <c r="O62" s="188"/>
      <c r="P62" s="188"/>
      <c r="Q62" s="188"/>
      <c r="R62" s="188"/>
      <c r="S62" s="188"/>
      <c r="T62" s="188"/>
      <c r="U62" s="188"/>
      <c r="V62" s="188"/>
      <c r="W62" s="188"/>
      <c r="X62" s="188"/>
      <c r="Y62" s="188"/>
      <c r="Z62" s="188"/>
      <c r="AA62" s="188"/>
      <c r="AB62" s="188"/>
      <c r="AC62" s="188"/>
      <c r="AD62" s="188"/>
      <c r="AE62" s="188"/>
    </row>
    <row r="63" spans="1:31" ht="17.100000000000001" customHeight="1">
      <c r="A63" s="47" t="s">
        <v>669</v>
      </c>
      <c r="B63" s="1050" t="s">
        <v>153</v>
      </c>
      <c r="C63" s="1051"/>
      <c r="D63" s="1052"/>
      <c r="E63" s="169"/>
      <c r="F63" s="188"/>
      <c r="G63" s="188"/>
      <c r="H63" s="188"/>
      <c r="I63" s="188"/>
      <c r="J63" s="188"/>
      <c r="K63" s="188"/>
      <c r="L63" s="188"/>
      <c r="M63" s="188"/>
      <c r="N63" s="188"/>
      <c r="O63" s="188"/>
      <c r="P63" s="188"/>
      <c r="Q63" s="188"/>
      <c r="R63" s="188"/>
      <c r="S63" s="188"/>
      <c r="T63" s="188"/>
      <c r="U63" s="188"/>
      <c r="V63" s="188"/>
      <c r="W63" s="188"/>
      <c r="X63" s="188"/>
      <c r="Y63" s="188"/>
      <c r="Z63" s="188"/>
      <c r="AA63" s="188"/>
      <c r="AB63" s="188"/>
      <c r="AC63" s="188"/>
      <c r="AD63" s="188"/>
      <c r="AE63" s="188"/>
    </row>
    <row r="64" spans="1:31" ht="17.100000000000001" customHeight="1">
      <c r="A64" s="117"/>
      <c r="B64" s="1043" t="s">
        <v>144</v>
      </c>
      <c r="C64" s="1043"/>
      <c r="D64" s="1043"/>
      <c r="E64" s="166"/>
      <c r="F64" s="188"/>
      <c r="G64" s="188"/>
      <c r="H64" s="188"/>
      <c r="I64" s="188"/>
      <c r="J64" s="188"/>
      <c r="K64" s="188"/>
      <c r="L64" s="188"/>
      <c r="M64" s="188"/>
      <c r="N64" s="188"/>
      <c r="O64" s="188"/>
      <c r="P64" s="188"/>
      <c r="Q64" s="188"/>
      <c r="R64" s="188"/>
      <c r="S64" s="188"/>
      <c r="T64" s="188"/>
      <c r="U64" s="188"/>
      <c r="V64" s="188"/>
      <c r="W64" s="188"/>
      <c r="X64" s="188"/>
      <c r="Y64" s="188"/>
      <c r="Z64" s="188"/>
      <c r="AA64" s="188"/>
      <c r="AB64" s="188"/>
      <c r="AC64" s="188"/>
      <c r="AD64" s="188"/>
      <c r="AE64" s="188"/>
    </row>
    <row r="65" spans="1:31" ht="17.100000000000001" customHeight="1">
      <c r="A65" s="117"/>
      <c r="B65" s="1043" t="s">
        <v>145</v>
      </c>
      <c r="C65" s="1043"/>
      <c r="D65" s="1043"/>
      <c r="E65" s="166"/>
      <c r="F65" s="188"/>
      <c r="G65" s="188"/>
      <c r="H65" s="188"/>
      <c r="I65" s="188"/>
      <c r="J65" s="188"/>
      <c r="K65" s="188"/>
      <c r="L65" s="188"/>
      <c r="M65" s="188"/>
      <c r="N65" s="188"/>
      <c r="O65" s="188"/>
      <c r="P65" s="188"/>
      <c r="Q65" s="188"/>
      <c r="R65" s="188"/>
      <c r="S65" s="188"/>
      <c r="T65" s="188"/>
      <c r="U65" s="188"/>
      <c r="V65" s="188"/>
      <c r="W65" s="188"/>
      <c r="X65" s="188"/>
      <c r="Y65" s="188"/>
      <c r="Z65" s="188"/>
      <c r="AA65" s="188"/>
      <c r="AB65" s="188"/>
      <c r="AC65" s="188"/>
      <c r="AD65" s="188"/>
      <c r="AE65" s="188"/>
    </row>
    <row r="66" spans="1:31" ht="17.100000000000001" customHeight="1">
      <c r="A66" s="112"/>
      <c r="B66" s="1053" t="s">
        <v>146</v>
      </c>
      <c r="C66" s="1053"/>
      <c r="D66" s="1053"/>
      <c r="E66" s="167"/>
      <c r="F66" s="188"/>
      <c r="G66" s="188"/>
      <c r="H66" s="188"/>
      <c r="I66" s="188"/>
      <c r="J66" s="188"/>
      <c r="K66" s="188"/>
      <c r="L66" s="188"/>
      <c r="M66" s="188"/>
      <c r="N66" s="188"/>
      <c r="O66" s="188"/>
      <c r="P66" s="188"/>
      <c r="Q66" s="188"/>
      <c r="R66" s="188"/>
      <c r="S66" s="188"/>
      <c r="T66" s="188"/>
      <c r="U66" s="188"/>
      <c r="V66" s="188"/>
      <c r="W66" s="188"/>
      <c r="X66" s="188"/>
      <c r="Y66" s="188"/>
      <c r="Z66" s="188"/>
      <c r="AA66" s="188"/>
      <c r="AB66" s="188"/>
      <c r="AC66" s="188"/>
      <c r="AD66" s="188"/>
      <c r="AE66" s="188"/>
    </row>
    <row r="67" spans="1:31" ht="17.100000000000001" customHeight="1">
      <c r="A67" s="47" t="s">
        <v>160</v>
      </c>
      <c r="B67" s="1054" t="s">
        <v>147</v>
      </c>
      <c r="C67" s="1054"/>
      <c r="D67" s="1054"/>
      <c r="E67" s="169"/>
      <c r="F67" s="188"/>
      <c r="G67" s="188"/>
      <c r="H67" s="188"/>
      <c r="I67" s="188"/>
      <c r="J67" s="188"/>
      <c r="K67" s="188"/>
      <c r="L67" s="188"/>
      <c r="M67" s="188"/>
      <c r="N67" s="188"/>
      <c r="O67" s="188"/>
      <c r="P67" s="188"/>
      <c r="Q67" s="188"/>
      <c r="R67" s="188"/>
      <c r="S67" s="188"/>
      <c r="T67" s="188"/>
      <c r="U67" s="188"/>
      <c r="V67" s="188"/>
      <c r="W67" s="188"/>
      <c r="X67" s="188"/>
      <c r="Y67" s="188"/>
      <c r="Z67" s="188"/>
      <c r="AA67" s="188"/>
      <c r="AB67" s="188"/>
      <c r="AC67" s="188"/>
      <c r="AD67" s="188"/>
      <c r="AE67" s="188"/>
    </row>
    <row r="68" spans="1:31" ht="17.100000000000001" customHeight="1">
      <c r="A68" s="117"/>
      <c r="B68" s="1043" t="s">
        <v>148</v>
      </c>
      <c r="C68" s="1043"/>
      <c r="D68" s="1043"/>
      <c r="E68" s="166"/>
      <c r="F68" s="188"/>
      <c r="G68" s="188"/>
      <c r="H68" s="188"/>
      <c r="I68" s="188"/>
      <c r="J68" s="188"/>
      <c r="K68" s="188"/>
      <c r="L68" s="188"/>
      <c r="M68" s="188"/>
      <c r="N68" s="188"/>
      <c r="O68" s="188"/>
      <c r="P68" s="188"/>
      <c r="Q68" s="188"/>
      <c r="R68" s="188"/>
      <c r="S68" s="188"/>
      <c r="T68" s="188"/>
      <c r="U68" s="188"/>
      <c r="V68" s="188"/>
      <c r="W68" s="188"/>
      <c r="X68" s="188"/>
      <c r="Y68" s="188"/>
      <c r="Z68" s="188"/>
      <c r="AA68" s="188"/>
      <c r="AB68" s="188"/>
      <c r="AC68" s="188"/>
      <c r="AD68" s="188"/>
      <c r="AE68" s="188"/>
    </row>
    <row r="69" spans="1:31" ht="17.100000000000001" customHeight="1">
      <c r="A69" s="117"/>
      <c r="B69" s="1043" t="s">
        <v>149</v>
      </c>
      <c r="C69" s="1043"/>
      <c r="D69" s="1043"/>
      <c r="E69" s="166"/>
      <c r="F69" s="188"/>
      <c r="G69" s="188"/>
      <c r="H69" s="188"/>
      <c r="I69" s="188"/>
      <c r="J69" s="188"/>
      <c r="K69" s="188"/>
      <c r="L69" s="188"/>
      <c r="M69" s="188"/>
      <c r="N69" s="188"/>
      <c r="O69" s="188"/>
      <c r="P69" s="188"/>
      <c r="Q69" s="188"/>
      <c r="R69" s="188"/>
      <c r="S69" s="188"/>
      <c r="T69" s="188"/>
      <c r="U69" s="188"/>
      <c r="V69" s="188"/>
      <c r="W69" s="188"/>
      <c r="X69" s="188"/>
      <c r="Y69" s="188"/>
      <c r="Z69" s="188"/>
      <c r="AA69" s="188"/>
      <c r="AB69" s="188"/>
      <c r="AC69" s="188"/>
      <c r="AD69" s="188"/>
      <c r="AE69" s="188"/>
    </row>
    <row r="70" spans="1:31" ht="17.100000000000001" customHeight="1">
      <c r="A70" s="117"/>
      <c r="B70" s="1043"/>
      <c r="C70" s="1043"/>
      <c r="D70" s="1043"/>
      <c r="E70" s="166"/>
      <c r="F70" s="188"/>
      <c r="G70" s="188"/>
      <c r="H70" s="188"/>
      <c r="I70" s="188"/>
      <c r="J70" s="188"/>
      <c r="K70" s="188"/>
      <c r="L70" s="188"/>
      <c r="M70" s="188"/>
      <c r="N70" s="188"/>
      <c r="O70" s="188"/>
      <c r="P70" s="188"/>
      <c r="Q70" s="188"/>
      <c r="R70" s="188"/>
      <c r="S70" s="188"/>
      <c r="T70" s="188"/>
      <c r="U70" s="188"/>
      <c r="V70" s="188"/>
      <c r="W70" s="188"/>
      <c r="X70" s="188"/>
      <c r="Y70" s="188"/>
      <c r="Z70" s="188"/>
      <c r="AA70" s="188"/>
      <c r="AB70" s="188"/>
      <c r="AC70" s="188"/>
      <c r="AD70" s="188"/>
      <c r="AE70" s="188"/>
    </row>
    <row r="71" spans="1:31" ht="17.100000000000001" customHeight="1">
      <c r="A71" s="117"/>
      <c r="B71" s="1043"/>
      <c r="C71" s="1043"/>
      <c r="D71" s="1043"/>
      <c r="E71" s="166"/>
      <c r="F71" s="188"/>
      <c r="G71" s="188"/>
      <c r="H71" s="195">
        <v>2</v>
      </c>
      <c r="I71" s="188"/>
      <c r="J71" s="188"/>
      <c r="K71" s="188"/>
      <c r="L71" s="188"/>
      <c r="M71" s="188"/>
      <c r="N71" s="188"/>
      <c r="O71" s="188"/>
      <c r="P71" s="188"/>
      <c r="Q71" s="188"/>
      <c r="R71" s="188"/>
      <c r="S71" s="188"/>
      <c r="T71" s="188"/>
      <c r="U71" s="188"/>
      <c r="V71" s="188"/>
      <c r="W71" s="188"/>
      <c r="X71" s="188"/>
      <c r="Y71" s="188"/>
      <c r="Z71" s="188"/>
      <c r="AA71" s="188"/>
      <c r="AB71" s="188"/>
      <c r="AC71" s="188"/>
      <c r="AD71" s="188"/>
      <c r="AE71" s="188"/>
    </row>
    <row r="72" spans="1:31" ht="17.100000000000001" customHeight="1">
      <c r="A72" s="117"/>
      <c r="B72" s="1043" t="s">
        <v>150</v>
      </c>
      <c r="C72" s="1043"/>
      <c r="D72" s="1043"/>
      <c r="E72" s="166"/>
      <c r="F72" s="188"/>
      <c r="G72" s="188"/>
      <c r="H72" s="188"/>
      <c r="I72" s="188"/>
      <c r="J72" s="188"/>
      <c r="K72" s="188"/>
      <c r="L72" s="188"/>
      <c r="M72" s="188"/>
      <c r="N72" s="188"/>
      <c r="O72" s="188"/>
      <c r="P72" s="188"/>
      <c r="Q72" s="188"/>
      <c r="R72" s="188"/>
      <c r="S72" s="188"/>
      <c r="T72" s="188"/>
      <c r="U72" s="188"/>
      <c r="V72" s="188"/>
      <c r="W72" s="188"/>
      <c r="X72" s="188"/>
      <c r="Y72" s="188"/>
      <c r="Z72" s="98"/>
      <c r="AA72" s="98"/>
      <c r="AB72" s="98"/>
    </row>
    <row r="73" spans="1:31" ht="17.100000000000001" customHeight="1">
      <c r="A73" s="117"/>
      <c r="B73" s="1043" t="s">
        <v>151</v>
      </c>
      <c r="C73" s="1043"/>
      <c r="D73" s="1043"/>
      <c r="E73" s="166"/>
      <c r="Z73" s="98"/>
      <c r="AA73" s="98"/>
      <c r="AB73" s="98"/>
    </row>
    <row r="74" spans="1:31" ht="18.95" customHeight="1">
      <c r="A74" s="117"/>
      <c r="B74" s="1045" t="s">
        <v>151</v>
      </c>
      <c r="C74" s="1046"/>
      <c r="D74" s="1047"/>
      <c r="E74" s="117" t="str">
        <f>IF(H71=1,"Saving Account","Current Account")</f>
        <v>Current Account</v>
      </c>
      <c r="Z74" s="98"/>
      <c r="AA74" s="98"/>
      <c r="AB74" s="98"/>
    </row>
    <row r="75" spans="1:31" ht="33" customHeight="1">
      <c r="A75" s="91" t="s">
        <v>161</v>
      </c>
      <c r="B75" s="1044" t="s">
        <v>152</v>
      </c>
      <c r="C75" s="1044"/>
      <c r="D75" s="1044"/>
      <c r="E75" s="86"/>
    </row>
    <row r="76" spans="1:31" ht="48" customHeight="1">
      <c r="A76" s="91" t="s">
        <v>162</v>
      </c>
      <c r="B76" s="1044" t="s">
        <v>164</v>
      </c>
      <c r="C76" s="1044"/>
      <c r="D76" s="1044"/>
      <c r="E76" s="86"/>
    </row>
    <row r="77" spans="1:31" ht="50.25" customHeight="1">
      <c r="A77" s="979" t="s">
        <v>163</v>
      </c>
      <c r="B77" s="979"/>
      <c r="C77" s="979"/>
      <c r="D77" s="979"/>
      <c r="E77" s="979"/>
    </row>
    <row r="78" spans="1:31" ht="23.25" customHeight="1">
      <c r="A78" s="162"/>
      <c r="B78" s="162"/>
      <c r="C78" s="162"/>
      <c r="D78" s="162"/>
      <c r="E78" s="162"/>
    </row>
    <row r="79" spans="1:31" ht="13.5" customHeight="1">
      <c r="A79" s="1035" t="s">
        <v>670</v>
      </c>
      <c r="B79" s="1035"/>
      <c r="C79" s="1035"/>
      <c r="D79" s="1035"/>
      <c r="E79" s="1035"/>
      <c r="F79" s="82"/>
      <c r="G79" s="82"/>
      <c r="H79" s="82"/>
      <c r="I79" s="82"/>
      <c r="J79" s="82"/>
      <c r="K79" s="82"/>
      <c r="L79" s="82"/>
      <c r="M79" s="82"/>
      <c r="N79" s="82"/>
      <c r="O79" s="82"/>
      <c r="P79" s="82"/>
      <c r="Q79" s="82"/>
      <c r="R79" s="82"/>
      <c r="S79" s="82"/>
      <c r="T79" s="82"/>
      <c r="U79" s="82"/>
      <c r="V79" s="82"/>
      <c r="W79" s="82"/>
      <c r="X79" s="82"/>
      <c r="Y79" s="82"/>
      <c r="Z79" s="82"/>
      <c r="AA79" s="82"/>
      <c r="AB79" s="82"/>
      <c r="AC79" s="82"/>
      <c r="AD79" s="82"/>
      <c r="AE79" s="82"/>
    </row>
    <row r="80" spans="1:31" ht="16.5" customHeight="1">
      <c r="A80" s="436"/>
      <c r="B80" s="436"/>
      <c r="C80" s="436"/>
      <c r="D80" s="436"/>
      <c r="E80" s="436"/>
    </row>
    <row r="81" spans="1:5" ht="16.5" customHeight="1">
      <c r="A81" s="899" t="s">
        <v>671</v>
      </c>
      <c r="B81" s="899"/>
      <c r="C81" s="899"/>
      <c r="D81" s="899"/>
      <c r="E81" s="899"/>
    </row>
    <row r="82" spans="1:5" ht="4.5" customHeight="1">
      <c r="A82" s="436"/>
      <c r="B82" s="436"/>
      <c r="C82" s="436"/>
      <c r="D82" s="436"/>
      <c r="E82" s="436"/>
    </row>
    <row r="83" spans="1:5" ht="16.5" customHeight="1">
      <c r="A83" s="899" t="s">
        <v>672</v>
      </c>
      <c r="B83" s="899"/>
      <c r="C83" s="899"/>
      <c r="D83" s="899"/>
      <c r="E83" s="899"/>
    </row>
    <row r="84" spans="1:5" ht="9.75" customHeight="1">
      <c r="A84" s="436"/>
      <c r="B84" s="436"/>
      <c r="C84" s="436"/>
      <c r="D84" s="436"/>
      <c r="E84" s="436"/>
    </row>
    <row r="85" spans="1:5" ht="16.5" customHeight="1">
      <c r="A85" s="899" t="s">
        <v>673</v>
      </c>
      <c r="B85" s="899"/>
      <c r="C85" s="899"/>
      <c r="D85" s="899"/>
      <c r="E85" s="899"/>
    </row>
    <row r="86" spans="1:5" ht="9" customHeight="1">
      <c r="A86" s="436"/>
      <c r="B86" s="436"/>
      <c r="C86" s="436"/>
      <c r="D86" s="436"/>
      <c r="E86" s="436"/>
    </row>
    <row r="87" spans="1:5" ht="16.5" customHeight="1">
      <c r="A87" s="899" t="s">
        <v>674</v>
      </c>
      <c r="B87" s="899"/>
      <c r="C87" s="899"/>
      <c r="D87" s="899"/>
      <c r="E87" s="899"/>
    </row>
    <row r="88" spans="1:5" ht="9" customHeight="1">
      <c r="A88" s="436"/>
      <c r="B88" s="436"/>
      <c r="C88" s="436"/>
      <c r="D88" s="436"/>
      <c r="E88" s="436"/>
    </row>
    <row r="89" spans="1:5" ht="42" customHeight="1">
      <c r="A89" s="899" t="s">
        <v>675</v>
      </c>
      <c r="B89" s="899"/>
      <c r="C89" s="899"/>
      <c r="D89" s="899"/>
      <c r="E89" s="899"/>
    </row>
    <row r="90" spans="1:5" ht="10.5" customHeight="1">
      <c r="D90" s="56"/>
    </row>
    <row r="91" spans="1:5" ht="24.95" customHeight="1">
      <c r="A91" s="36" t="s">
        <v>7</v>
      </c>
      <c r="B91" s="67" t="str">
        <f>'Attach 3(JV)'!B24</f>
        <v>--</v>
      </c>
      <c r="D91" s="56" t="s">
        <v>5</v>
      </c>
      <c r="E91" s="240" t="str">
        <f>'Attach 3(JV)'!E24</f>
        <v/>
      </c>
    </row>
    <row r="92" spans="1:5" ht="34.5" customHeight="1">
      <c r="A92" s="36" t="s">
        <v>8</v>
      </c>
      <c r="B92" s="240" t="str">
        <f>'Attach 3(JV)'!B25</f>
        <v/>
      </c>
      <c r="D92" s="56" t="s">
        <v>6</v>
      </c>
      <c r="E92" s="240" t="str">
        <f>'Attach 3(JV)'!E25</f>
        <v/>
      </c>
    </row>
    <row r="93" spans="1:5" ht="24.95" customHeight="1">
      <c r="D93" s="56"/>
      <c r="E93" s="38"/>
    </row>
    <row r="94" spans="1:5" ht="48" customHeight="1">
      <c r="A94" s="38"/>
    </row>
    <row r="95" spans="1:5" ht="96" customHeight="1"/>
    <row r="96" spans="1:5" ht="20.100000000000001" customHeight="1">
      <c r="A96" s="38"/>
    </row>
    <row r="97" spans="1:1" ht="46.5" customHeight="1"/>
    <row r="98" spans="1:1" ht="20.100000000000001" customHeight="1">
      <c r="A98" s="38"/>
    </row>
    <row r="99" spans="1:1" ht="20.100000000000001" customHeight="1"/>
    <row r="100" spans="1:1" ht="20.100000000000001" customHeight="1">
      <c r="A100" s="38"/>
    </row>
    <row r="101" spans="1:1" ht="20.100000000000001" customHeight="1"/>
    <row r="102" spans="1:1" ht="20.100000000000001" customHeight="1"/>
    <row r="103" spans="1:1" ht="20.100000000000001" customHeight="1"/>
    <row r="104" spans="1:1" ht="20.100000000000001" customHeight="1"/>
    <row r="120" ht="62.25" customHeight="1"/>
    <row r="122" ht="57" customHeight="1"/>
    <row r="124" ht="40.5" customHeight="1"/>
  </sheetData>
  <sheetProtection algorithmName="SHA-512" hashValue="1/ztyJ3xDOt10dEDUAHy7YQD0ty1zwPJNo9pRKhTnCZiAsrQKgGPIF4RiIzqN4Oe7pxoFalZJAgLTkCJlzQ1zQ==" saltValue="X7hQiaaKZvaHjvyzk7hfWQ==" spinCount="100000" sheet="1" formatColumns="0" formatRows="0" selectLockedCells="1"/>
  <customSheetViews>
    <customSheetView guid="{7706378E-40E2-4583-90AF-E6E1DCB3696C}" showPageBreaks="1" showGridLines="0" fitToPage="1" printArea="1" hiddenRows="1" hiddenColumns="1" view="pageBreakPreview" topLeftCell="A5">
      <selection activeCell="E20" sqref="E20"/>
      <rowBreaks count="1" manualBreakCount="1">
        <brk id="33"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FA2C7011-FA7A-401B-B8DD-29ECBD541846}" showPageBreaks="1" showGridLines="0" fitToPage="1" printArea="1" hiddenRows="1" hiddenColumns="1" view="pageBreakPreview" topLeftCell="A28">
      <selection activeCell="E28" sqref="E28"/>
      <rowBreaks count="1" manualBreakCount="1">
        <brk id="33"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38">
      <selection activeCell="B53" sqref="B53:D53"/>
      <rowBreaks count="1" manualBreakCount="1">
        <brk id="33"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347D9A5E-5167-4CD7-A121-BEAF211F64E4}" showPageBreaks="1" showGridLines="0" fitToPage="1" printArea="1" hiddenRows="1" hiddenColumns="1" view="pageBreakPreview">
      <selection activeCell="E20" sqref="E20"/>
      <rowBreaks count="2" manualBreakCount="2">
        <brk id="33" max="4" man="1"/>
        <brk id="59" max="4" man="1"/>
      </rowBreaks>
      <pageMargins left="0.75" right="0.63" top="0.57999999999999996" bottom="0.6" header="0.34" footer="0.35"/>
      <pageSetup scale="88" fitToHeight="0" orientation="portrait" r:id="rId4"/>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5"/>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6"/>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7"/>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8"/>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9"/>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0"/>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11"/>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14"/>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15"/>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16"/>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17"/>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21"/>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22"/>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23"/>
      <headerFooter alignWithMargins="0">
        <oddFooter>&amp;R&amp;"Book Antiqua,Bold"&amp;8 Page &amp;P of &amp;N</oddFooter>
      </headerFooter>
    </customSheetView>
    <customSheetView guid="{BA86FE7A-199D-4ABD-A444-AE6BFDF4BCC9}" showPageBreaks="1" showGridLines="0" fitToPage="1" printArea="1" hiddenRows="1" hiddenColumns="1" view="pageBreakPreview" topLeftCell="A40">
      <selection activeCell="E53" sqref="E53"/>
      <rowBreaks count="2" manualBreakCount="2">
        <brk id="33" max="4" man="1"/>
        <brk id="59" max="4" man="1"/>
      </rowBreaks>
      <pageMargins left="0.75" right="0.63" top="0.57999999999999996" bottom="0.6" header="0.34" footer="0.35"/>
      <pageSetup scale="89" fitToHeight="0" orientation="portrait" r:id="rId24"/>
      <headerFooter alignWithMargins="0">
        <oddFooter>&amp;R&amp;"Book Antiqua,Bold"&amp;8 Page &amp;P of &amp;N</oddFooter>
      </headerFooter>
    </customSheetView>
    <customSheetView guid="{47D52ECC-373D-4A7A-838F-7112A4A0A94F}"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25"/>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28">
      <selection activeCell="E28" sqref="E28"/>
      <rowBreaks count="1" manualBreakCount="1">
        <brk id="33" max="4" man="1"/>
      </rowBreaks>
      <pageMargins left="0.75" right="0.63" top="0.57999999999999996" bottom="0.6" header="0.34" footer="0.35"/>
      <pageSetup scale="89" fitToHeight="0" orientation="portrait" r:id="rId26"/>
      <headerFooter alignWithMargins="0">
        <oddFooter>&amp;R&amp;"Book Antiqua,Bold"&amp;8 Page &amp;P of &amp;N</oddFooter>
      </headerFooter>
    </customSheetView>
    <customSheetView guid="{6B7F77A9-4430-40F3-B9B2-DA771FBECFA7}" showPageBreaks="1" showGridLines="0" fitToPage="1" printArea="1" hiddenRows="1" hiddenColumns="1" view="pageBreakPreview" topLeftCell="A5">
      <selection activeCell="E20" sqref="E20"/>
      <rowBreaks count="1" manualBreakCount="1">
        <brk id="33" max="4" man="1"/>
      </rowBreaks>
      <pageMargins left="0.75" right="0.63" top="0.57999999999999996" bottom="0.6" header="0.34" footer="0.35"/>
      <pageSetup scale="88" fitToHeight="0" orientation="portrait" r:id="rId27"/>
      <headerFooter alignWithMargins="0">
        <oddFooter>&amp;R&amp;"Book Antiqua,Bold"&amp;8 Page &amp;P of &amp;N</oddFooter>
      </headerFooter>
    </customSheetView>
  </customSheetViews>
  <mergeCells count="75">
    <mergeCell ref="B37:D37"/>
    <mergeCell ref="E37:E38"/>
    <mergeCell ref="B38:D38"/>
    <mergeCell ref="B39:D39"/>
    <mergeCell ref="B40:D40"/>
    <mergeCell ref="A1:D1"/>
    <mergeCell ref="B61:D61"/>
    <mergeCell ref="B49:D49"/>
    <mergeCell ref="B50:D50"/>
    <mergeCell ref="B52:D52"/>
    <mergeCell ref="B53:D53"/>
    <mergeCell ref="B54:D54"/>
    <mergeCell ref="B55:D55"/>
    <mergeCell ref="B43:D43"/>
    <mergeCell ref="B44:D44"/>
    <mergeCell ref="B45:D45"/>
    <mergeCell ref="B59:D59"/>
    <mergeCell ref="B46:D46"/>
    <mergeCell ref="B47:D47"/>
    <mergeCell ref="B41:D41"/>
    <mergeCell ref="A37:A38"/>
    <mergeCell ref="B42:D42"/>
    <mergeCell ref="B35:D35"/>
    <mergeCell ref="B36:D36"/>
    <mergeCell ref="A77:E77"/>
    <mergeCell ref="B66:D66"/>
    <mergeCell ref="B67:D67"/>
    <mergeCell ref="B68:D68"/>
    <mergeCell ref="B69:D69"/>
    <mergeCell ref="B75:D75"/>
    <mergeCell ref="B70:D70"/>
    <mergeCell ref="B48:D48"/>
    <mergeCell ref="B56:D56"/>
    <mergeCell ref="B71:D71"/>
    <mergeCell ref="B72:D72"/>
    <mergeCell ref="B73:D73"/>
    <mergeCell ref="B62:D62"/>
    <mergeCell ref="B76:D76"/>
    <mergeCell ref="B65:D65"/>
    <mergeCell ref="B74:D74"/>
    <mergeCell ref="B51:D51"/>
    <mergeCell ref="B57:D57"/>
    <mergeCell ref="B63:D63"/>
    <mergeCell ref="B64:D64"/>
    <mergeCell ref="B58:D58"/>
    <mergeCell ref="B60:D60"/>
    <mergeCell ref="B30:D30"/>
    <mergeCell ref="B25:E25"/>
    <mergeCell ref="B26:D26"/>
    <mergeCell ref="B31:D31"/>
    <mergeCell ref="B32:D32"/>
    <mergeCell ref="B27:D27"/>
    <mergeCell ref="B28:D28"/>
    <mergeCell ref="B29:D29"/>
    <mergeCell ref="A89:E89"/>
    <mergeCell ref="B17:E17"/>
    <mergeCell ref="A22:E22"/>
    <mergeCell ref="B24:E24"/>
    <mergeCell ref="A3:E3"/>
    <mergeCell ref="A5:E5"/>
    <mergeCell ref="A8:D8"/>
    <mergeCell ref="B10:D10"/>
    <mergeCell ref="B11:D11"/>
    <mergeCell ref="B18:E18"/>
    <mergeCell ref="B14:D14"/>
    <mergeCell ref="B12:D12"/>
    <mergeCell ref="A9:B9"/>
    <mergeCell ref="B13:D13"/>
    <mergeCell ref="B33:D33"/>
    <mergeCell ref="B34:D34"/>
    <mergeCell ref="A79:E79"/>
    <mergeCell ref="A81:E81"/>
    <mergeCell ref="A83:E83"/>
    <mergeCell ref="A85:E85"/>
    <mergeCell ref="A87:E87"/>
  </mergeCells>
  <dataValidations count="3">
    <dataValidation type="list" allowBlank="1" showInputMessage="1" showErrorMessage="1" sqref="E20:E21" xr:uid="{00000000-0002-0000-1400-000000000000}">
      <formula1>"Yes, No"</formula1>
    </dataValidation>
    <dataValidation type="list" allowBlank="1" showInputMessage="1" showErrorMessage="1" sqref="E73" xr:uid="{00000000-0002-0000-1400-000001000000}">
      <formula1>$Z$72:$Z$73</formula1>
    </dataValidation>
    <dataValidation type="list" allowBlank="1" showInputMessage="1" showErrorMessage="1" sqref="E41 E39" xr:uid="{00000000-0002-0000-1400-000002000000}">
      <formula1>$J$35:$J$36</formula1>
    </dataValidation>
  </dataValidations>
  <pageMargins left="0.75" right="0.63" top="0.57999999999999996" bottom="0.6" header="0.34" footer="0.35"/>
  <pageSetup scale="88" fitToHeight="0" orientation="portrait" r:id="rId28"/>
  <headerFooter alignWithMargins="0">
    <oddFooter>&amp;R&amp;"Book Antiqua,Bold"&amp;8 Page &amp;P of &amp;N</oddFooter>
  </headerFooter>
  <rowBreaks count="1" manualBreakCount="1">
    <brk id="33" max="4" man="1"/>
  </rowBreaks>
  <drawing r:id="rId29"/>
  <legacyDrawing r:id="rId30"/>
  <mc:AlternateContent xmlns:mc="http://schemas.openxmlformats.org/markup-compatibility/2006">
    <mc:Choice Requires="x14">
      <controls>
        <mc:AlternateContent xmlns:mc="http://schemas.openxmlformats.org/markup-compatibility/2006">
          <mc:Choice Requires="x14">
            <control shapeId="24577" r:id="rId31" name="Option Button 1">
              <controlPr defaultSize="0" autoFill="0" autoLine="0" autoPict="0">
                <anchor moveWithCells="1">
                  <from>
                    <xdr:col>1</xdr:col>
                    <xdr:colOff>1123950</xdr:colOff>
                    <xdr:row>73</xdr:row>
                    <xdr:rowOff>19050</xdr:rowOff>
                  </from>
                  <to>
                    <xdr:col>1</xdr:col>
                    <xdr:colOff>2124075</xdr:colOff>
                    <xdr:row>73</xdr:row>
                    <xdr:rowOff>228600</xdr:rowOff>
                  </to>
                </anchor>
              </controlPr>
            </control>
          </mc:Choice>
        </mc:AlternateContent>
        <mc:AlternateContent xmlns:mc="http://schemas.openxmlformats.org/markup-compatibility/2006">
          <mc:Choice Requires="x14">
            <control shapeId="24578" r:id="rId32" name="Option Button 2">
              <controlPr defaultSize="0" autoFill="0" autoLine="0" autoPict="0">
                <anchor moveWithCells="1">
                  <from>
                    <xdr:col>2</xdr:col>
                    <xdr:colOff>685800</xdr:colOff>
                    <xdr:row>73</xdr:row>
                    <xdr:rowOff>19050</xdr:rowOff>
                  </from>
                  <to>
                    <xdr:col>3</xdr:col>
                    <xdr:colOff>923925</xdr:colOff>
                    <xdr:row>73</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tabColor indexed="10"/>
  </sheetPr>
  <dimension ref="A1:BB90"/>
  <sheetViews>
    <sheetView showGridLines="0" showZeros="0" view="pageBreakPreview" zoomScaleSheetLayoutView="100" workbookViewId="0">
      <selection activeCell="H21" sqref="H21:L21"/>
    </sheetView>
  </sheetViews>
  <sheetFormatPr defaultColWidth="9.140625" defaultRowHeight="16.5"/>
  <cols>
    <col min="1" max="1" width="12.140625" style="29" customWidth="1"/>
    <col min="2" max="2" width="18.140625" style="29" customWidth="1"/>
    <col min="3" max="5" width="7.42578125" style="29" customWidth="1"/>
    <col min="6" max="8" width="7.42578125" style="24" customWidth="1"/>
    <col min="9" max="12" width="7.42578125" style="25" customWidth="1"/>
    <col min="13" max="54" width="9.140625" style="82"/>
    <col min="55" max="16384" width="9.140625" style="25"/>
  </cols>
  <sheetData>
    <row r="1" spans="1:26" ht="28.5" customHeight="1">
      <c r="A1" s="718" t="str">
        <f>'Attach 3(JV)'!A1</f>
        <v>Specification No. :NR1/NT/W-MISC/DOM/I00/24/08478 (Rfx: 5005009385)</v>
      </c>
      <c r="B1" s="718"/>
      <c r="C1" s="718"/>
      <c r="D1" s="718"/>
      <c r="E1" s="718"/>
      <c r="F1" s="718"/>
      <c r="G1" s="718"/>
      <c r="H1" s="907" t="str">
        <f>"Attachment-16 " &amp; 'Attach 3(JV)'!AT1</f>
        <v xml:space="preserve">Attachment-16 </v>
      </c>
      <c r="I1" s="907"/>
      <c r="J1" s="907"/>
      <c r="K1" s="907"/>
      <c r="L1" s="907"/>
    </row>
    <row r="2" spans="1:26" ht="11.25" customHeight="1">
      <c r="Z2" s="136">
        <f>'Attach 3(JV)'!Z2</f>
        <v>0</v>
      </c>
    </row>
    <row r="3" spans="1:26" ht="84.75" customHeight="1">
      <c r="A3" s="970" t="str">
        <f>'Attach 3(JV)'!A3</f>
        <v>Construction of Revetment wall for the tower foundation protection work at tower location number 134 in 400KV D/C Kashipur-Roorkee Transmission Line</v>
      </c>
      <c r="B3" s="971"/>
      <c r="C3" s="971"/>
      <c r="D3" s="971"/>
      <c r="E3" s="971"/>
      <c r="F3" s="971"/>
      <c r="G3" s="971"/>
      <c r="H3" s="971"/>
      <c r="I3" s="971"/>
      <c r="J3" s="971"/>
      <c r="K3" s="971"/>
      <c r="L3" s="971"/>
    </row>
    <row r="4" spans="1:26" ht="15.95" customHeight="1">
      <c r="A4" s="28"/>
      <c r="H4" s="30"/>
      <c r="I4" s="11"/>
    </row>
    <row r="5" spans="1:26" ht="20.100000000000001" customHeight="1">
      <c r="A5" s="713" t="s">
        <v>9</v>
      </c>
      <c r="B5" s="713"/>
      <c r="C5" s="713"/>
      <c r="D5" s="713"/>
      <c r="E5" s="713"/>
      <c r="F5" s="713"/>
      <c r="G5" s="713"/>
      <c r="H5" s="713"/>
      <c r="I5" s="713"/>
      <c r="J5" s="713"/>
      <c r="K5" s="713"/>
      <c r="L5" s="713"/>
    </row>
    <row r="6" spans="1:26" ht="15.95" customHeight="1">
      <c r="A6" s="32"/>
      <c r="H6" s="30"/>
      <c r="I6" s="11"/>
    </row>
    <row r="7" spans="1:26" ht="20.100000000000001" customHeight="1">
      <c r="A7" s="33" t="str">
        <f>'Attach 3(JV)'!A7</f>
        <v>Bidder’s Name and Address (Sole Bidder) :</v>
      </c>
      <c r="G7" s="15" t="str">
        <f>'Attach 3(JV)'!E7</f>
        <v>To:</v>
      </c>
      <c r="I7" s="11"/>
    </row>
    <row r="8" spans="1:26" ht="36" customHeight="1">
      <c r="A8" s="711" t="str">
        <f>'Attach 3(JV)'!A8</f>
        <v/>
      </c>
      <c r="B8" s="711"/>
      <c r="C8" s="711"/>
      <c r="D8" s="711"/>
      <c r="E8" s="711"/>
      <c r="F8" s="711"/>
      <c r="G8" s="12" t="str">
        <f>'Attach 3(JV)'!E8</f>
        <v>Contracts &amp; Materials dept.</v>
      </c>
      <c r="I8" s="11"/>
    </row>
    <row r="9" spans="1:26" ht="20.100000000000001" customHeight="1">
      <c r="A9" s="13" t="s">
        <v>348</v>
      </c>
      <c r="B9" s="715" t="str">
        <f>'Attach 3(JV)'!B9</f>
        <v/>
      </c>
      <c r="C9" s="715"/>
      <c r="D9" s="715"/>
      <c r="E9" s="715"/>
      <c r="F9" s="715"/>
      <c r="G9" s="12" t="str">
        <f>'Attach 3(JV)'!E9</f>
        <v>Power Grid Corporation of India Ltd.,</v>
      </c>
      <c r="I9" s="11"/>
    </row>
    <row r="10" spans="1:26" ht="20.100000000000001" customHeight="1">
      <c r="A10" s="13" t="s">
        <v>349</v>
      </c>
      <c r="B10" s="715" t="str">
        <f>'Attach 3(JV)'!B10</f>
        <v/>
      </c>
      <c r="C10" s="715"/>
      <c r="D10" s="715"/>
      <c r="E10" s="715"/>
      <c r="F10" s="715"/>
      <c r="G10" s="12" t="str">
        <f>'Attach 3(JV)'!E10</f>
        <v>Northern Region–I, Regional Headquarter,</v>
      </c>
      <c r="I10" s="11"/>
    </row>
    <row r="11" spans="1:26" ht="20.100000000000001" customHeight="1">
      <c r="B11" s="715" t="str">
        <f>'Attach 3(JV)'!B11</f>
        <v/>
      </c>
      <c r="C11" s="715"/>
      <c r="D11" s="715"/>
      <c r="E11" s="715"/>
      <c r="F11" s="715"/>
      <c r="G11" s="12" t="str">
        <f>'Attach 3(JV)'!E11</f>
        <v xml:space="preserve">SCO Bay No. 5 to 10, Sector 16A, </v>
      </c>
    </row>
    <row r="12" spans="1:26" ht="20.100000000000001" customHeight="1">
      <c r="A12" s="32"/>
      <c r="B12" s="715" t="str">
        <f>'Attach 3(JV)'!B12</f>
        <v/>
      </c>
      <c r="C12" s="715"/>
      <c r="D12" s="715"/>
      <c r="E12" s="715"/>
      <c r="F12" s="715"/>
      <c r="G12" s="12" t="str">
        <f>'Attach 3(JV)'!E12</f>
        <v>Faridabad-121002, Haryana</v>
      </c>
    </row>
    <row r="13" spans="1:26" ht="15.95" customHeight="1">
      <c r="A13" s="32"/>
      <c r="B13" s="122"/>
      <c r="C13" s="122"/>
      <c r="D13" s="122"/>
      <c r="E13" s="122"/>
      <c r="F13" s="122"/>
    </row>
    <row r="14" spans="1:26" ht="20.100000000000001" customHeight="1">
      <c r="A14" s="29" t="s">
        <v>343</v>
      </c>
    </row>
    <row r="15" spans="1:26" ht="20.100000000000001" customHeight="1">
      <c r="A15" s="32"/>
    </row>
    <row r="16" spans="1:26" ht="57.75" customHeight="1">
      <c r="A16" s="979" t="s">
        <v>12</v>
      </c>
      <c r="B16" s="979"/>
      <c r="C16" s="979"/>
      <c r="D16" s="979"/>
      <c r="E16" s="979"/>
      <c r="F16" s="979"/>
      <c r="G16" s="979"/>
      <c r="H16" s="979"/>
      <c r="I16" s="979"/>
      <c r="J16" s="979"/>
      <c r="K16" s="979"/>
      <c r="L16" s="979"/>
    </row>
    <row r="17" spans="1:12" ht="20.100000000000001" customHeight="1">
      <c r="A17" s="87">
        <v>1</v>
      </c>
      <c r="B17" s="88" t="s">
        <v>13</v>
      </c>
    </row>
    <row r="18" spans="1:12" ht="82.5" customHeight="1">
      <c r="A18" s="50"/>
      <c r="B18" s="1071" t="s">
        <v>14</v>
      </c>
      <c r="C18" s="1071"/>
      <c r="D18" s="1071"/>
      <c r="E18" s="1071"/>
      <c r="F18" s="1071"/>
      <c r="G18" s="1071"/>
      <c r="H18" s="1071"/>
      <c r="I18" s="1071"/>
      <c r="J18" s="1071"/>
      <c r="K18" s="1071"/>
      <c r="L18" s="1071"/>
    </row>
    <row r="19" spans="1:12" ht="60.75" customHeight="1">
      <c r="A19" s="51">
        <v>1.1000000000000001</v>
      </c>
      <c r="B19" s="1067" t="s">
        <v>15</v>
      </c>
      <c r="C19" s="1067"/>
      <c r="D19" s="1067"/>
      <c r="E19" s="1067"/>
      <c r="F19" s="1067"/>
      <c r="G19" s="1067"/>
      <c r="H19" s="1067"/>
      <c r="I19" s="1067"/>
      <c r="J19" s="1067"/>
      <c r="K19" s="1067"/>
      <c r="L19" s="1067"/>
    </row>
    <row r="20" spans="1:12" ht="33" customHeight="1">
      <c r="A20" s="50"/>
      <c r="B20" s="1070" t="str">
        <f>IF('Names of Bidder'!I6="Sole Bidder","Name of the Bidder (Sole Bidder)", "Name of Bidder (Lead Partner)")</f>
        <v>Name of the Bidder (Sole Bidder)</v>
      </c>
      <c r="C20" s="1070"/>
      <c r="D20" s="1070"/>
      <c r="E20" s="1070"/>
      <c r="F20" s="1070"/>
      <c r="G20" s="1070"/>
      <c r="H20" s="1068" t="str">
        <f>B9</f>
        <v/>
      </c>
      <c r="I20" s="1068"/>
      <c r="J20" s="1068"/>
      <c r="K20" s="1068"/>
      <c r="L20" s="1068"/>
    </row>
    <row r="21" spans="1:12" ht="33" customHeight="1">
      <c r="A21" s="35"/>
      <c r="B21" s="1070" t="s">
        <v>16</v>
      </c>
      <c r="C21" s="1070"/>
      <c r="D21" s="1070"/>
      <c r="E21" s="1070"/>
      <c r="F21" s="1070"/>
      <c r="G21" s="1070"/>
      <c r="H21" s="1069" t="s">
        <v>57</v>
      </c>
      <c r="I21" s="1069"/>
      <c r="J21" s="1069"/>
      <c r="K21" s="1069"/>
      <c r="L21" s="1069"/>
    </row>
    <row r="22" spans="1:12" ht="33" customHeight="1">
      <c r="A22" s="35"/>
      <c r="B22" s="1070" t="s">
        <v>17</v>
      </c>
      <c r="C22" s="1070"/>
      <c r="D22" s="1070"/>
      <c r="E22" s="1070"/>
      <c r="F22" s="1070"/>
      <c r="G22" s="1070"/>
      <c r="H22" s="1069"/>
      <c r="I22" s="1069"/>
      <c r="J22" s="1069"/>
      <c r="K22" s="1069"/>
      <c r="L22" s="1069"/>
    </row>
    <row r="23" spans="1:12" ht="33" customHeight="1">
      <c r="A23" s="35"/>
      <c r="B23" s="1070" t="s">
        <v>18</v>
      </c>
      <c r="C23" s="1070"/>
      <c r="D23" s="1070"/>
      <c r="E23" s="1070"/>
      <c r="F23" s="1070"/>
      <c r="G23" s="1070"/>
      <c r="H23" s="1069"/>
      <c r="I23" s="1069"/>
      <c r="J23" s="1069"/>
      <c r="K23" s="1069"/>
      <c r="L23" s="1069"/>
    </row>
    <row r="24" spans="1:12" ht="33" customHeight="1">
      <c r="A24" s="35"/>
      <c r="B24" s="1070" t="s">
        <v>19</v>
      </c>
      <c r="C24" s="1070"/>
      <c r="D24" s="1070"/>
      <c r="E24" s="1070"/>
      <c r="F24" s="1070"/>
      <c r="G24" s="1070"/>
      <c r="H24" s="1069"/>
      <c r="I24" s="1069"/>
      <c r="J24" s="1069"/>
      <c r="K24" s="1069"/>
      <c r="L24" s="1069"/>
    </row>
    <row r="25" spans="1:12" ht="6" customHeight="1">
      <c r="A25" s="35"/>
      <c r="B25" s="162"/>
      <c r="C25" s="162"/>
      <c r="D25" s="162"/>
      <c r="E25" s="162"/>
      <c r="F25" s="162"/>
      <c r="G25" s="162"/>
      <c r="H25" s="163"/>
      <c r="I25" s="163"/>
      <c r="J25" s="163"/>
      <c r="K25" s="163"/>
      <c r="L25" s="163"/>
    </row>
    <row r="26" spans="1:12" ht="18.95" customHeight="1">
      <c r="A26" s="51">
        <v>1.2</v>
      </c>
      <c r="B26" s="1066" t="s">
        <v>174</v>
      </c>
      <c r="C26" s="1066"/>
      <c r="D26" s="1066"/>
      <c r="E26" s="1066"/>
      <c r="F26" s="1066"/>
      <c r="G26" s="1066"/>
      <c r="H26" s="1066"/>
      <c r="I26" s="1066"/>
      <c r="J26" s="1066"/>
      <c r="K26" s="1066"/>
      <c r="L26" s="1066"/>
    </row>
    <row r="27" spans="1:12" ht="18.95" customHeight="1">
      <c r="A27" s="54" t="s">
        <v>20</v>
      </c>
      <c r="B27" s="29" t="s">
        <v>21</v>
      </c>
      <c r="D27" s="89"/>
      <c r="E27" s="89"/>
    </row>
    <row r="28" spans="1:12" ht="18.95" customHeight="1">
      <c r="A28" s="35"/>
      <c r="B28" s="1049" t="s">
        <v>22</v>
      </c>
      <c r="C28" s="1049"/>
      <c r="D28" s="980"/>
      <c r="E28" s="980"/>
      <c r="F28" s="980"/>
      <c r="G28" s="980"/>
      <c r="H28" s="980"/>
      <c r="I28" s="980"/>
      <c r="J28" s="980"/>
      <c r="K28" s="980"/>
      <c r="L28" s="980"/>
    </row>
    <row r="29" spans="1:12" ht="18.95" customHeight="1">
      <c r="A29" s="35"/>
      <c r="B29" s="1075" t="s">
        <v>23</v>
      </c>
      <c r="C29" s="1076"/>
      <c r="D29" s="1078"/>
      <c r="E29" s="1078"/>
      <c r="F29" s="1078"/>
      <c r="G29" s="1078"/>
      <c r="H29" s="1078"/>
      <c r="I29" s="1078"/>
      <c r="J29" s="1078"/>
      <c r="K29" s="1078"/>
      <c r="L29" s="1078"/>
    </row>
    <row r="30" spans="1:12" ht="18.95" customHeight="1">
      <c r="A30" s="35"/>
      <c r="B30" s="92"/>
      <c r="C30" s="52"/>
      <c r="D30" s="1073"/>
      <c r="E30" s="1073"/>
      <c r="F30" s="1073"/>
      <c r="G30" s="1073"/>
      <c r="H30" s="1073"/>
      <c r="I30" s="1073"/>
      <c r="J30" s="1073"/>
      <c r="K30" s="1073"/>
      <c r="L30" s="1073"/>
    </row>
    <row r="31" spans="1:12" ht="18.95" customHeight="1">
      <c r="A31" s="35"/>
      <c r="B31" s="92"/>
      <c r="C31" s="52"/>
      <c r="D31" s="1073"/>
      <c r="E31" s="1073"/>
      <c r="F31" s="1073"/>
      <c r="G31" s="1073"/>
      <c r="H31" s="1073"/>
      <c r="I31" s="1073"/>
      <c r="J31" s="1073"/>
      <c r="K31" s="1073"/>
      <c r="L31" s="1073"/>
    </row>
    <row r="32" spans="1:12" ht="18.95" customHeight="1">
      <c r="A32" s="35"/>
      <c r="B32" s="93"/>
      <c r="C32" s="53"/>
      <c r="D32" s="1074"/>
      <c r="E32" s="1074"/>
      <c r="F32" s="1074"/>
      <c r="G32" s="1074"/>
      <c r="H32" s="1074"/>
      <c r="I32" s="1074"/>
      <c r="J32" s="1074"/>
      <c r="K32" s="1074"/>
      <c r="L32" s="1074"/>
    </row>
    <row r="33" spans="1:54" ht="18.95" customHeight="1">
      <c r="A33" s="35"/>
      <c r="B33" s="1049" t="s">
        <v>24</v>
      </c>
      <c r="C33" s="1049"/>
      <c r="D33" s="980"/>
      <c r="E33" s="980"/>
      <c r="F33" s="980"/>
      <c r="G33" s="980"/>
      <c r="H33" s="980"/>
      <c r="I33" s="980"/>
      <c r="J33" s="980"/>
      <c r="K33" s="980"/>
      <c r="L33" s="980"/>
    </row>
    <row r="34" spans="1:54" ht="18.95" customHeight="1">
      <c r="A34" s="35"/>
      <c r="B34" s="1049" t="s">
        <v>25</v>
      </c>
      <c r="C34" s="1049"/>
      <c r="D34" s="980"/>
      <c r="E34" s="980"/>
      <c r="F34" s="980"/>
      <c r="G34" s="980"/>
      <c r="H34" s="980"/>
      <c r="I34" s="980"/>
      <c r="J34" s="980"/>
      <c r="K34" s="980"/>
      <c r="L34" s="980"/>
    </row>
    <row r="35" spans="1:54" ht="18.95" customHeight="1">
      <c r="A35" s="35"/>
      <c r="B35" s="1049" t="s">
        <v>26</v>
      </c>
      <c r="C35" s="1049"/>
      <c r="D35" s="980"/>
      <c r="E35" s="980"/>
      <c r="F35" s="980"/>
      <c r="G35" s="980"/>
      <c r="H35" s="980"/>
      <c r="I35" s="980"/>
      <c r="J35" s="980"/>
      <c r="K35" s="980"/>
      <c r="L35" s="980"/>
    </row>
    <row r="36" spans="1:54" ht="18.95" customHeight="1">
      <c r="A36" s="35"/>
      <c r="B36" s="1049" t="s">
        <v>27</v>
      </c>
      <c r="C36" s="1049"/>
      <c r="D36" s="980"/>
      <c r="E36" s="980"/>
      <c r="F36" s="980"/>
      <c r="G36" s="980"/>
      <c r="H36" s="980"/>
      <c r="I36" s="980"/>
      <c r="J36" s="980"/>
      <c r="K36" s="980"/>
      <c r="L36" s="980"/>
    </row>
    <row r="37" spans="1:54" ht="8.1" customHeight="1">
      <c r="A37" s="35"/>
      <c r="B37" s="94"/>
      <c r="C37" s="94"/>
      <c r="D37" s="95"/>
      <c r="E37" s="95"/>
      <c r="F37" s="95"/>
      <c r="G37" s="95"/>
      <c r="H37" s="95"/>
      <c r="I37" s="95"/>
      <c r="J37" s="95"/>
      <c r="K37" s="95"/>
      <c r="L37" s="95"/>
    </row>
    <row r="38" spans="1:54" ht="61.5" customHeight="1">
      <c r="A38" s="55" t="s">
        <v>29</v>
      </c>
      <c r="B38" s="1071" t="s">
        <v>28</v>
      </c>
      <c r="C38" s="1071"/>
      <c r="D38" s="1071"/>
      <c r="E38" s="1071"/>
      <c r="F38" s="1071"/>
      <c r="G38" s="1071"/>
      <c r="H38" s="1071"/>
      <c r="I38" s="1071"/>
      <c r="J38" s="1071"/>
      <c r="K38" s="1071"/>
      <c r="L38" s="1071"/>
    </row>
    <row r="39" spans="1:54" ht="33.75" customHeight="1">
      <c r="A39" s="35"/>
      <c r="B39" s="91" t="s">
        <v>346</v>
      </c>
      <c r="C39" s="1072" t="s">
        <v>30</v>
      </c>
      <c r="D39" s="1072"/>
      <c r="E39" s="1072"/>
      <c r="F39" s="1072"/>
      <c r="G39" s="1072" t="s">
        <v>31</v>
      </c>
      <c r="H39" s="1072"/>
      <c r="I39" s="1072" t="s">
        <v>32</v>
      </c>
      <c r="J39" s="1072"/>
      <c r="K39" s="1072"/>
      <c r="L39" s="1072"/>
    </row>
    <row r="40" spans="1:54" ht="38.1" customHeight="1">
      <c r="B40" s="101"/>
      <c r="C40" s="980"/>
      <c r="D40" s="980"/>
      <c r="E40" s="980"/>
      <c r="F40" s="980"/>
      <c r="G40" s="1077"/>
      <c r="H40" s="1077"/>
      <c r="I40" s="980"/>
      <c r="J40" s="980"/>
      <c r="K40" s="980"/>
      <c r="L40" s="980"/>
    </row>
    <row r="41" spans="1:54" ht="38.1" customHeight="1">
      <c r="A41" s="35"/>
      <c r="B41" s="101"/>
      <c r="C41" s="980"/>
      <c r="D41" s="980"/>
      <c r="E41" s="980"/>
      <c r="F41" s="980"/>
      <c r="G41" s="1077"/>
      <c r="H41" s="1077"/>
      <c r="I41" s="980"/>
      <c r="J41" s="980"/>
      <c r="K41" s="980"/>
      <c r="L41" s="980"/>
    </row>
    <row r="42" spans="1:54" ht="20.100000000000001" customHeight="1">
      <c r="A42" s="87">
        <v>2</v>
      </c>
      <c r="B42" s="96" t="s">
        <v>33</v>
      </c>
    </row>
    <row r="43" spans="1:54" ht="78.75" customHeight="1">
      <c r="B43" s="1071" t="s">
        <v>34</v>
      </c>
      <c r="C43" s="1071"/>
      <c r="D43" s="1071"/>
      <c r="E43" s="1071"/>
      <c r="F43" s="1071"/>
      <c r="G43" s="1071"/>
      <c r="H43" s="1071"/>
      <c r="I43" s="1071"/>
      <c r="J43" s="1071"/>
      <c r="K43" s="1071"/>
      <c r="L43" s="1071"/>
    </row>
    <row r="44" spans="1:54" s="24" customFormat="1" ht="34.5" customHeight="1">
      <c r="A44" s="51">
        <v>2.1</v>
      </c>
      <c r="B44" s="1071" t="s">
        <v>35</v>
      </c>
      <c r="C44" s="1071"/>
      <c r="D44" s="1071"/>
      <c r="E44" s="1071"/>
      <c r="F44" s="1071"/>
      <c r="G44" s="1071"/>
      <c r="H44" s="1071"/>
      <c r="I44" s="1071"/>
      <c r="J44" s="1071"/>
      <c r="K44" s="1071"/>
      <c r="L44" s="1071"/>
      <c r="M44" s="83"/>
      <c r="N44" s="83"/>
      <c r="O44" s="83"/>
      <c r="P44" s="83"/>
      <c r="Q44" s="83"/>
      <c r="R44" s="83"/>
      <c r="S44" s="83"/>
      <c r="T44" s="83"/>
      <c r="U44" s="83"/>
      <c r="V44" s="83"/>
      <c r="W44" s="83"/>
      <c r="X44" s="83"/>
      <c r="Y44" s="83"/>
      <c r="Z44" s="83"/>
      <c r="AA44" s="83"/>
      <c r="AB44" s="83"/>
      <c r="AC44" s="83"/>
      <c r="AD44" s="83"/>
      <c r="AE44" s="83"/>
      <c r="AF44" s="83"/>
      <c r="AG44" s="83"/>
      <c r="AH44" s="83"/>
      <c r="AI44" s="83"/>
      <c r="AJ44" s="83"/>
      <c r="AK44" s="83"/>
      <c r="AL44" s="83"/>
      <c r="AM44" s="83"/>
      <c r="AN44" s="83"/>
      <c r="AO44" s="83"/>
      <c r="AP44" s="83"/>
      <c r="AQ44" s="83"/>
      <c r="AR44" s="83"/>
      <c r="AS44" s="83"/>
      <c r="AT44" s="83"/>
      <c r="AU44" s="83"/>
      <c r="AV44" s="83"/>
      <c r="AW44" s="83"/>
      <c r="AX44" s="83"/>
      <c r="AY44" s="83"/>
      <c r="AZ44" s="83"/>
      <c r="BA44" s="83"/>
      <c r="BB44" s="83"/>
    </row>
    <row r="45" spans="1:54" ht="51" customHeight="1">
      <c r="A45" s="35"/>
      <c r="B45" s="91" t="s">
        <v>36</v>
      </c>
      <c r="C45" s="1072" t="s">
        <v>37</v>
      </c>
      <c r="D45" s="1072"/>
      <c r="E45" s="1072"/>
      <c r="F45" s="1072"/>
      <c r="G45" s="1072" t="s">
        <v>38</v>
      </c>
      <c r="H45" s="1072"/>
      <c r="I45" s="1072" t="s">
        <v>116</v>
      </c>
      <c r="J45" s="1072"/>
      <c r="K45" s="1072" t="s">
        <v>117</v>
      </c>
      <c r="L45" s="1072"/>
    </row>
    <row r="46" spans="1:54" ht="27.95" customHeight="1">
      <c r="A46" s="35"/>
      <c r="B46" s="101">
        <v>1</v>
      </c>
      <c r="C46" s="980"/>
      <c r="D46" s="980"/>
      <c r="E46" s="980"/>
      <c r="F46" s="980"/>
      <c r="G46" s="1077"/>
      <c r="H46" s="1077"/>
      <c r="I46" s="1077"/>
      <c r="J46" s="1077"/>
      <c r="K46" s="1079"/>
      <c r="L46" s="1079"/>
    </row>
    <row r="47" spans="1:54" ht="27.95" customHeight="1">
      <c r="A47" s="35"/>
      <c r="B47" s="101">
        <v>2</v>
      </c>
      <c r="C47" s="980"/>
      <c r="D47" s="980"/>
      <c r="E47" s="980"/>
      <c r="F47" s="980"/>
      <c r="G47" s="1077"/>
      <c r="H47" s="1077"/>
      <c r="I47" s="1077"/>
      <c r="J47" s="1077"/>
      <c r="K47" s="1079"/>
      <c r="L47" s="1079"/>
    </row>
    <row r="48" spans="1:54" ht="27.95" customHeight="1">
      <c r="A48" s="35"/>
      <c r="B48" s="101">
        <v>3</v>
      </c>
      <c r="C48" s="980"/>
      <c r="D48" s="980"/>
      <c r="E48" s="980"/>
      <c r="F48" s="980"/>
      <c r="G48" s="1077"/>
      <c r="H48" s="1077"/>
      <c r="I48" s="1077"/>
      <c r="J48" s="1077"/>
      <c r="K48" s="1079"/>
      <c r="L48" s="1079"/>
    </row>
    <row r="49" spans="1:54" ht="27.95" customHeight="1">
      <c r="A49" s="35"/>
      <c r="B49" s="101">
        <v>4</v>
      </c>
      <c r="C49" s="980"/>
      <c r="D49" s="980"/>
      <c r="E49" s="980"/>
      <c r="F49" s="980"/>
      <c r="G49" s="1077"/>
      <c r="H49" s="1077"/>
      <c r="I49" s="1077"/>
      <c r="J49" s="1077"/>
      <c r="K49" s="1079"/>
      <c r="L49" s="1079"/>
    </row>
    <row r="50" spans="1:54" ht="27.95" customHeight="1">
      <c r="A50" s="35"/>
      <c r="B50" s="101">
        <v>5</v>
      </c>
      <c r="C50" s="980"/>
      <c r="D50" s="980"/>
      <c r="E50" s="980"/>
      <c r="F50" s="980"/>
      <c r="G50" s="1077"/>
      <c r="H50" s="1077"/>
      <c r="I50" s="1077"/>
      <c r="J50" s="1077"/>
      <c r="K50" s="1079"/>
      <c r="L50" s="1079"/>
    </row>
    <row r="51" spans="1:54" ht="21" customHeight="1">
      <c r="A51" s="87">
        <v>3</v>
      </c>
      <c r="B51" s="96" t="s">
        <v>629</v>
      </c>
      <c r="D51" s="95"/>
      <c r="E51" s="95"/>
      <c r="F51" s="95"/>
    </row>
    <row r="52" spans="1:54" ht="55.5" customHeight="1">
      <c r="A52" s="87"/>
      <c r="B52" s="1086" t="s">
        <v>630</v>
      </c>
      <c r="C52" s="1086"/>
      <c r="D52" s="1086"/>
      <c r="E52" s="1086"/>
      <c r="F52" s="1086"/>
      <c r="G52" s="1086"/>
      <c r="H52" s="1086"/>
      <c r="I52" s="1086"/>
      <c r="J52" s="1086"/>
      <c r="K52" s="1086"/>
      <c r="L52" s="1086"/>
    </row>
    <row r="53" spans="1:54" ht="10.5" customHeight="1">
      <c r="A53" s="87"/>
      <c r="B53" s="96"/>
      <c r="D53" s="95"/>
      <c r="E53" s="95"/>
      <c r="F53" s="95"/>
    </row>
    <row r="54" spans="1:54" ht="21.75" customHeight="1">
      <c r="A54" s="97">
        <v>3.1</v>
      </c>
      <c r="B54" s="1087" t="s">
        <v>631</v>
      </c>
      <c r="C54" s="1087"/>
      <c r="D54" s="1087"/>
      <c r="E54" s="1087"/>
      <c r="F54" s="1087"/>
      <c r="G54" s="1087"/>
      <c r="H54" s="1087"/>
      <c r="I54" s="1087"/>
      <c r="J54" s="1087"/>
      <c r="K54" s="1087"/>
      <c r="L54" s="1087"/>
    </row>
    <row r="55" spans="1:54" ht="9" customHeight="1">
      <c r="A55" s="35"/>
      <c r="B55" s="1071"/>
      <c r="C55" s="1071"/>
      <c r="D55" s="1071"/>
      <c r="E55" s="1071"/>
      <c r="F55" s="1071"/>
      <c r="G55" s="1071"/>
      <c r="H55" s="1071"/>
      <c r="I55" s="1071"/>
      <c r="J55" s="1071"/>
      <c r="K55" s="1071"/>
      <c r="L55" s="1071"/>
    </row>
    <row r="56" spans="1:54" s="24" customFormat="1" ht="40.5" customHeight="1">
      <c r="A56" s="35"/>
      <c r="B56" s="942" t="s">
        <v>36</v>
      </c>
      <c r="C56" s="942"/>
      <c r="D56" s="942"/>
      <c r="E56" s="904" t="s">
        <v>632</v>
      </c>
      <c r="F56" s="1081"/>
      <c r="G56" s="1081"/>
      <c r="H56" s="905"/>
      <c r="I56" s="942" t="s">
        <v>633</v>
      </c>
      <c r="J56" s="942"/>
      <c r="K56" s="942"/>
      <c r="L56" s="942"/>
      <c r="M56" s="83"/>
      <c r="N56" s="83"/>
      <c r="O56" s="83"/>
      <c r="P56" s="83"/>
      <c r="Q56" s="83"/>
      <c r="R56" s="83"/>
      <c r="S56" s="83"/>
      <c r="T56" s="83"/>
      <c r="U56" s="83"/>
      <c r="V56" s="83"/>
      <c r="W56" s="83"/>
      <c r="X56" s="83"/>
      <c r="Y56" s="83"/>
      <c r="Z56" s="83"/>
      <c r="AA56" s="83"/>
      <c r="AB56" s="83"/>
      <c r="AC56" s="83"/>
      <c r="AD56" s="83"/>
      <c r="AE56" s="83"/>
      <c r="AF56" s="83"/>
      <c r="AG56" s="83"/>
      <c r="AH56" s="83"/>
      <c r="AI56" s="83"/>
      <c r="AJ56" s="83"/>
      <c r="AK56" s="83"/>
      <c r="AL56" s="83"/>
      <c r="AM56" s="83"/>
      <c r="AN56" s="83"/>
      <c r="AO56" s="83"/>
      <c r="AP56" s="83"/>
      <c r="AQ56" s="83"/>
      <c r="AR56" s="83"/>
      <c r="AS56" s="83"/>
      <c r="AT56" s="83"/>
      <c r="AU56" s="83"/>
      <c r="AV56" s="83"/>
      <c r="AW56" s="83"/>
      <c r="AX56" s="83"/>
      <c r="AY56" s="83"/>
      <c r="AZ56" s="83"/>
      <c r="BA56" s="83"/>
      <c r="BB56" s="83"/>
    </row>
    <row r="57" spans="1:54" ht="20.100000000000001" customHeight="1">
      <c r="A57" s="35"/>
      <c r="B57" s="980"/>
      <c r="C57" s="980"/>
      <c r="D57" s="980"/>
      <c r="E57" s="1077"/>
      <c r="F57" s="1077"/>
      <c r="G57" s="1077"/>
      <c r="H57" s="1077"/>
      <c r="I57" s="1077"/>
      <c r="J57" s="1077"/>
      <c r="K57" s="1077"/>
      <c r="L57" s="1077"/>
    </row>
    <row r="58" spans="1:54" ht="20.100000000000001" customHeight="1">
      <c r="A58" s="35"/>
      <c r="B58" s="980"/>
      <c r="C58" s="980"/>
      <c r="D58" s="980"/>
      <c r="E58" s="1077"/>
      <c r="F58" s="1077"/>
      <c r="G58" s="1077"/>
      <c r="H58" s="1077"/>
      <c r="I58" s="1077"/>
      <c r="J58" s="1077"/>
      <c r="K58" s="1077"/>
      <c r="L58" s="1077"/>
    </row>
    <row r="59" spans="1:54" ht="20.100000000000001" customHeight="1">
      <c r="A59" s="35"/>
      <c r="B59" s="980"/>
      <c r="C59" s="980"/>
      <c r="D59" s="980"/>
      <c r="E59" s="1077"/>
      <c r="F59" s="1077"/>
      <c r="G59" s="1077"/>
      <c r="H59" s="1077"/>
      <c r="I59" s="1077"/>
      <c r="J59" s="1077"/>
      <c r="K59" s="1077"/>
      <c r="L59" s="1077"/>
    </row>
    <row r="60" spans="1:54" ht="20.100000000000001" customHeight="1">
      <c r="A60" s="35"/>
      <c r="B60" s="980"/>
      <c r="C60" s="980"/>
      <c r="D60" s="980"/>
      <c r="E60" s="1077"/>
      <c r="F60" s="1077"/>
      <c r="G60" s="1077"/>
      <c r="H60" s="1077"/>
      <c r="I60" s="1077"/>
      <c r="J60" s="1077"/>
      <c r="K60" s="1077"/>
      <c r="L60" s="1077"/>
    </row>
    <row r="61" spans="1:54" ht="20.100000000000001" customHeight="1">
      <c r="A61" s="35"/>
      <c r="B61" s="980"/>
      <c r="C61" s="980"/>
      <c r="D61" s="980"/>
      <c r="E61" s="1077"/>
      <c r="F61" s="1077"/>
      <c r="G61" s="1077"/>
      <c r="H61" s="1077"/>
      <c r="I61" s="1077"/>
      <c r="J61" s="1077"/>
      <c r="K61" s="1077"/>
      <c r="L61" s="1077"/>
    </row>
    <row r="62" spans="1:54" ht="20.100000000000001" customHeight="1">
      <c r="A62" s="35"/>
      <c r="B62" s="980"/>
      <c r="C62" s="980"/>
      <c r="D62" s="980"/>
      <c r="E62" s="1077"/>
      <c r="F62" s="1077"/>
      <c r="G62" s="1077"/>
      <c r="H62" s="1077"/>
      <c r="I62" s="1077"/>
      <c r="J62" s="1077"/>
      <c r="K62" s="1077"/>
      <c r="L62" s="1077"/>
    </row>
    <row r="63" spans="1:54" ht="20.100000000000001" customHeight="1">
      <c r="A63" s="35"/>
      <c r="B63" s="35"/>
      <c r="C63" s="35"/>
      <c r="D63" s="35"/>
      <c r="E63" s="35"/>
      <c r="F63" s="35"/>
      <c r="G63" s="35"/>
      <c r="H63" s="35"/>
      <c r="I63" s="35"/>
      <c r="J63" s="35"/>
      <c r="K63" s="35"/>
      <c r="L63" s="35"/>
    </row>
    <row r="64" spans="1:54" ht="21" customHeight="1">
      <c r="A64" s="87">
        <v>4</v>
      </c>
      <c r="B64" s="96" t="s">
        <v>39</v>
      </c>
      <c r="D64" s="95"/>
      <c r="E64" s="95"/>
      <c r="F64" s="95"/>
    </row>
    <row r="65" spans="1:54" ht="18" customHeight="1">
      <c r="A65" s="97">
        <v>4.0999999999999996</v>
      </c>
      <c r="B65" s="1080" t="s">
        <v>40</v>
      </c>
      <c r="C65" s="1080"/>
      <c r="D65" s="1080"/>
      <c r="E65" s="1080"/>
      <c r="F65" s="1080"/>
      <c r="G65" s="1080"/>
      <c r="H65" s="1080"/>
      <c r="I65" s="1080"/>
      <c r="J65" s="1080"/>
      <c r="K65" s="1080"/>
      <c r="L65" s="1080"/>
    </row>
    <row r="66" spans="1:54" ht="67.5" customHeight="1">
      <c r="A66" s="35"/>
      <c r="B66" s="1071" t="s">
        <v>41</v>
      </c>
      <c r="C66" s="1071"/>
      <c r="D66" s="1071"/>
      <c r="E66" s="1071"/>
      <c r="F66" s="1071"/>
      <c r="G66" s="1071"/>
      <c r="H66" s="1071"/>
      <c r="I66" s="1071"/>
      <c r="J66" s="1071"/>
      <c r="K66" s="1071"/>
      <c r="L66" s="1071"/>
    </row>
    <row r="67" spans="1:54" s="24" customFormat="1" ht="35.25" customHeight="1">
      <c r="A67" s="35"/>
      <c r="B67" s="942" t="s">
        <v>42</v>
      </c>
      <c r="C67" s="942"/>
      <c r="D67" s="942"/>
      <c r="E67" s="904" t="s">
        <v>43</v>
      </c>
      <c r="F67" s="1081"/>
      <c r="G67" s="1081"/>
      <c r="H67" s="905"/>
      <c r="I67" s="942" t="s">
        <v>44</v>
      </c>
      <c r="J67" s="942"/>
      <c r="K67" s="942"/>
      <c r="L67" s="942"/>
      <c r="M67" s="83"/>
      <c r="N67" s="83"/>
      <c r="O67" s="83"/>
      <c r="P67" s="83"/>
      <c r="Q67" s="83"/>
      <c r="R67" s="83"/>
      <c r="S67" s="83"/>
      <c r="T67" s="83"/>
      <c r="U67" s="83"/>
      <c r="V67" s="83"/>
      <c r="W67" s="83"/>
      <c r="X67" s="83"/>
      <c r="Y67" s="83"/>
      <c r="Z67" s="83"/>
      <c r="AA67" s="83"/>
      <c r="AB67" s="83"/>
      <c r="AC67" s="83"/>
      <c r="AD67" s="83"/>
      <c r="AE67" s="83"/>
      <c r="AF67" s="83"/>
      <c r="AG67" s="83"/>
      <c r="AH67" s="83"/>
      <c r="AI67" s="83"/>
      <c r="AJ67" s="83"/>
      <c r="AK67" s="83"/>
      <c r="AL67" s="83"/>
      <c r="AM67" s="83"/>
      <c r="AN67" s="83"/>
      <c r="AO67" s="83"/>
      <c r="AP67" s="83"/>
      <c r="AQ67" s="83"/>
      <c r="AR67" s="83"/>
      <c r="AS67" s="83"/>
      <c r="AT67" s="83"/>
      <c r="AU67" s="83"/>
      <c r="AV67" s="83"/>
      <c r="AW67" s="83"/>
      <c r="AX67" s="83"/>
      <c r="AY67" s="83"/>
      <c r="AZ67" s="83"/>
      <c r="BA67" s="83"/>
      <c r="BB67" s="83"/>
    </row>
    <row r="68" spans="1:54" ht="20.100000000000001" customHeight="1">
      <c r="A68" s="35"/>
      <c r="B68" s="980"/>
      <c r="C68" s="980"/>
      <c r="D68" s="980"/>
      <c r="E68" s="1077"/>
      <c r="F68" s="1077"/>
      <c r="G68" s="1077"/>
      <c r="H68" s="1077"/>
      <c r="I68" s="1077"/>
      <c r="J68" s="1077"/>
      <c r="K68" s="1077"/>
      <c r="L68" s="1077"/>
    </row>
    <row r="69" spans="1:54" ht="20.100000000000001" customHeight="1">
      <c r="A69" s="35"/>
      <c r="B69" s="980"/>
      <c r="C69" s="980"/>
      <c r="D69" s="980"/>
      <c r="E69" s="1077"/>
      <c r="F69" s="1077"/>
      <c r="G69" s="1077"/>
      <c r="H69" s="1077"/>
      <c r="I69" s="1077"/>
      <c r="J69" s="1077"/>
      <c r="K69" s="1077"/>
      <c r="L69" s="1077"/>
    </row>
    <row r="70" spans="1:54" ht="20.100000000000001" customHeight="1">
      <c r="A70" s="35"/>
      <c r="B70" s="980"/>
      <c r="C70" s="980"/>
      <c r="D70" s="980"/>
      <c r="E70" s="1077"/>
      <c r="F70" s="1077"/>
      <c r="G70" s="1077"/>
      <c r="H70" s="1077"/>
      <c r="I70" s="1077"/>
      <c r="J70" s="1077"/>
      <c r="K70" s="1077"/>
      <c r="L70" s="1077"/>
    </row>
    <row r="71" spans="1:54" ht="20.100000000000001" customHeight="1">
      <c r="A71" s="35"/>
      <c r="B71" s="980"/>
      <c r="C71" s="980"/>
      <c r="D71" s="980"/>
      <c r="E71" s="1077"/>
      <c r="F71" s="1077"/>
      <c r="G71" s="1077"/>
      <c r="H71" s="1077"/>
      <c r="I71" s="1077"/>
      <c r="J71" s="1077"/>
      <c r="K71" s="1077"/>
      <c r="L71" s="1077"/>
    </row>
    <row r="72" spans="1:54" ht="20.100000000000001" customHeight="1">
      <c r="A72" s="35"/>
      <c r="B72" s="980"/>
      <c r="C72" s="980"/>
      <c r="D72" s="980"/>
      <c r="E72" s="1077"/>
      <c r="F72" s="1077"/>
      <c r="G72" s="1077"/>
      <c r="H72" s="1077"/>
      <c r="I72" s="1077"/>
      <c r="J72" s="1077"/>
      <c r="K72" s="1077"/>
      <c r="L72" s="1077"/>
    </row>
    <row r="73" spans="1:54" ht="20.100000000000001" customHeight="1">
      <c r="A73" s="35"/>
      <c r="B73" s="980"/>
      <c r="C73" s="980"/>
      <c r="D73" s="980"/>
      <c r="E73" s="1077"/>
      <c r="F73" s="1077"/>
      <c r="G73" s="1077"/>
      <c r="H73" s="1077"/>
      <c r="I73" s="1077"/>
      <c r="J73" s="1077"/>
      <c r="K73" s="1077"/>
      <c r="L73" s="1077"/>
    </row>
    <row r="74" spans="1:54" s="24" customFormat="1" ht="20.100000000000001" customHeight="1">
      <c r="A74" s="32">
        <v>4.2</v>
      </c>
      <c r="B74" s="32" t="s">
        <v>45</v>
      </c>
      <c r="C74" s="98"/>
      <c r="D74" s="98"/>
      <c r="E74" s="98"/>
      <c r="F74" s="98"/>
      <c r="M74" s="83"/>
      <c r="N74" s="83"/>
      <c r="O74" s="83"/>
      <c r="P74" s="83"/>
      <c r="Q74" s="83"/>
      <c r="R74" s="83"/>
      <c r="S74" s="83"/>
      <c r="T74" s="83"/>
      <c r="U74" s="83"/>
      <c r="V74" s="83"/>
      <c r="W74" s="83"/>
      <c r="X74" s="83"/>
      <c r="Y74" s="83"/>
      <c r="Z74" s="83"/>
      <c r="AA74" s="83"/>
      <c r="AB74" s="83"/>
      <c r="AC74" s="83"/>
      <c r="AD74" s="83"/>
      <c r="AE74" s="83"/>
      <c r="AF74" s="83"/>
      <c r="AG74" s="83"/>
      <c r="AH74" s="83"/>
      <c r="AI74" s="83"/>
      <c r="AJ74" s="83"/>
      <c r="AK74" s="83"/>
      <c r="AL74" s="83"/>
      <c r="AM74" s="83"/>
      <c r="AN74" s="83"/>
      <c r="AO74" s="83"/>
      <c r="AP74" s="83"/>
      <c r="AQ74" s="83"/>
      <c r="AR74" s="83"/>
      <c r="AS74" s="83"/>
      <c r="AT74" s="83"/>
      <c r="AU74" s="83"/>
      <c r="AV74" s="83"/>
      <c r="AW74" s="83"/>
      <c r="AX74" s="83"/>
      <c r="AY74" s="83"/>
      <c r="AZ74" s="83"/>
      <c r="BA74" s="83"/>
      <c r="BB74" s="83"/>
    </row>
    <row r="75" spans="1:54" s="24" customFormat="1" ht="20.100000000000001" customHeight="1">
      <c r="A75" s="32"/>
      <c r="B75" s="32"/>
      <c r="C75" s="98"/>
      <c r="D75" s="98"/>
      <c r="E75" s="98"/>
      <c r="F75" s="98"/>
      <c r="K75" s="102" t="s">
        <v>120</v>
      </c>
      <c r="L75" s="103"/>
      <c r="M75" s="83"/>
      <c r="N75" s="83"/>
      <c r="O75" s="83"/>
      <c r="P75" s="83"/>
      <c r="Q75" s="83"/>
      <c r="R75" s="83"/>
      <c r="S75" s="83"/>
      <c r="T75" s="83"/>
      <c r="U75" s="83"/>
      <c r="V75" s="83"/>
      <c r="W75" s="83"/>
      <c r="X75" s="83"/>
      <c r="Y75" s="83"/>
      <c r="Z75" s="83"/>
      <c r="AA75" s="83"/>
      <c r="AB75" s="83"/>
      <c r="AC75" s="83"/>
      <c r="AD75" s="83"/>
      <c r="AE75" s="83"/>
      <c r="AF75" s="83"/>
      <c r="AG75" s="83"/>
      <c r="AH75" s="83"/>
      <c r="AI75" s="83"/>
      <c r="AJ75" s="83"/>
      <c r="AK75" s="83"/>
      <c r="AL75" s="83"/>
      <c r="AM75" s="83"/>
      <c r="AN75" s="83"/>
      <c r="AO75" s="83"/>
      <c r="AP75" s="83"/>
      <c r="AQ75" s="83"/>
      <c r="AR75" s="83"/>
      <c r="AS75" s="83"/>
      <c r="AT75" s="83"/>
      <c r="AU75" s="83"/>
      <c r="AV75" s="83"/>
      <c r="AW75" s="83"/>
      <c r="AX75" s="83"/>
      <c r="AY75" s="83"/>
      <c r="AZ75" s="83"/>
      <c r="BA75" s="83"/>
      <c r="BB75" s="83"/>
    </row>
    <row r="76" spans="1:54" s="24" customFormat="1" ht="20.100000000000001" customHeight="1">
      <c r="A76" s="32"/>
      <c r="B76" s="45" t="s">
        <v>118</v>
      </c>
      <c r="C76" s="942" t="s">
        <v>119</v>
      </c>
      <c r="D76" s="942"/>
      <c r="E76" s="942"/>
      <c r="F76" s="942"/>
      <c r="G76" s="942"/>
      <c r="H76" s="904" t="s">
        <v>46</v>
      </c>
      <c r="I76" s="1081"/>
      <c r="J76" s="1081"/>
      <c r="K76" s="1081"/>
      <c r="L76" s="905"/>
      <c r="M76" s="83"/>
      <c r="N76" s="83"/>
      <c r="O76" s="83"/>
      <c r="P76" s="83"/>
      <c r="Q76" s="83"/>
      <c r="R76" s="83"/>
      <c r="S76" s="83"/>
      <c r="T76" s="83"/>
      <c r="U76" s="83"/>
      <c r="V76" s="83"/>
      <c r="W76" s="83"/>
      <c r="X76" s="83"/>
      <c r="Y76" s="83"/>
      <c r="Z76" s="83"/>
      <c r="AA76" s="83"/>
      <c r="AB76" s="83"/>
      <c r="AC76" s="83"/>
      <c r="AD76" s="83"/>
      <c r="AE76" s="83"/>
      <c r="AF76" s="83"/>
      <c r="AG76" s="83"/>
      <c r="AH76" s="83"/>
      <c r="AI76" s="83"/>
      <c r="AJ76" s="83"/>
      <c r="AK76" s="83"/>
      <c r="AL76" s="83"/>
      <c r="AM76" s="83"/>
      <c r="AN76" s="83"/>
      <c r="AO76" s="83"/>
      <c r="AP76" s="83"/>
      <c r="AQ76" s="83"/>
      <c r="AR76" s="83"/>
      <c r="AS76" s="83"/>
      <c r="AT76" s="83"/>
      <c r="AU76" s="83"/>
      <c r="AV76" s="83"/>
      <c r="AW76" s="83"/>
      <c r="AX76" s="83"/>
      <c r="AY76" s="83"/>
      <c r="AZ76" s="83"/>
      <c r="BA76" s="83"/>
      <c r="BB76" s="83"/>
    </row>
    <row r="77" spans="1:54" s="156" customFormat="1" ht="33" customHeight="1">
      <c r="A77" s="38"/>
      <c r="B77" s="90"/>
      <c r="C77" s="86" t="s">
        <v>500</v>
      </c>
      <c r="D77" s="86" t="s">
        <v>497</v>
      </c>
      <c r="E77" s="86" t="s">
        <v>496</v>
      </c>
      <c r="F77" s="86" t="s">
        <v>494</v>
      </c>
      <c r="G77" s="86" t="s">
        <v>0</v>
      </c>
      <c r="H77" s="86" t="s">
        <v>501</v>
      </c>
      <c r="I77" s="86" t="s">
        <v>526</v>
      </c>
      <c r="J77" s="86" t="s">
        <v>615</v>
      </c>
      <c r="K77" s="86" t="s">
        <v>694</v>
      </c>
      <c r="L77" s="86" t="s">
        <v>695</v>
      </c>
      <c r="M77" s="155"/>
      <c r="N77" s="155"/>
      <c r="O77" s="155"/>
      <c r="P77" s="155"/>
      <c r="Q77" s="155"/>
      <c r="R77" s="155"/>
      <c r="S77" s="155"/>
      <c r="T77" s="155"/>
      <c r="U77" s="155"/>
      <c r="V77" s="155"/>
      <c r="W77" s="155"/>
      <c r="X77" s="155"/>
      <c r="Y77" s="155"/>
      <c r="Z77" s="155"/>
      <c r="AA77" s="155"/>
      <c r="AB77" s="155"/>
      <c r="AC77" s="155"/>
      <c r="AD77" s="155"/>
      <c r="AE77" s="155"/>
      <c r="AF77" s="155"/>
      <c r="AG77" s="155"/>
      <c r="AH77" s="155"/>
      <c r="AI77" s="155"/>
      <c r="AJ77" s="155"/>
      <c r="AK77" s="155"/>
      <c r="AL77" s="155"/>
      <c r="AM77" s="155"/>
      <c r="AN77" s="155"/>
      <c r="AO77" s="155"/>
      <c r="AP77" s="155"/>
      <c r="AQ77" s="155"/>
      <c r="AR77" s="155"/>
      <c r="AS77" s="155"/>
      <c r="AT77" s="155"/>
      <c r="AU77" s="155"/>
      <c r="AV77" s="155"/>
      <c r="AW77" s="155"/>
      <c r="AX77" s="155"/>
      <c r="AY77" s="155"/>
      <c r="AZ77" s="155"/>
      <c r="BA77" s="155"/>
      <c r="BB77" s="155"/>
    </row>
    <row r="78" spans="1:54" s="24" customFormat="1" ht="33" customHeight="1">
      <c r="A78" s="32"/>
      <c r="B78" s="90" t="s">
        <v>121</v>
      </c>
      <c r="C78" s="157"/>
      <c r="D78" s="157"/>
      <c r="E78" s="157"/>
      <c r="F78" s="157"/>
      <c r="G78" s="157"/>
      <c r="H78" s="157"/>
      <c r="I78" s="157"/>
      <c r="J78" s="157"/>
      <c r="K78" s="157"/>
      <c r="L78" s="157"/>
      <c r="M78" s="83"/>
      <c r="N78" s="83"/>
      <c r="O78" s="83"/>
      <c r="P78" s="83"/>
      <c r="Q78" s="83"/>
      <c r="R78" s="83"/>
      <c r="S78" s="83"/>
      <c r="T78" s="83"/>
      <c r="U78" s="83"/>
      <c r="V78" s="83"/>
      <c r="W78" s="83"/>
      <c r="X78" s="83"/>
      <c r="Y78" s="83"/>
      <c r="Z78" s="83"/>
      <c r="AA78" s="83"/>
      <c r="AB78" s="83"/>
      <c r="AC78" s="83"/>
      <c r="AD78" s="83"/>
      <c r="AE78" s="83"/>
      <c r="AF78" s="83"/>
      <c r="AG78" s="83"/>
      <c r="AH78" s="83"/>
      <c r="AI78" s="83"/>
      <c r="AJ78" s="83"/>
      <c r="AK78" s="83"/>
      <c r="AL78" s="83"/>
      <c r="AM78" s="83"/>
      <c r="AN78" s="83"/>
      <c r="AO78" s="83"/>
      <c r="AP78" s="83"/>
      <c r="AQ78" s="83"/>
      <c r="AR78" s="83"/>
      <c r="AS78" s="83"/>
      <c r="AT78" s="83"/>
      <c r="AU78" s="83"/>
      <c r="AV78" s="83"/>
      <c r="AW78" s="83"/>
      <c r="AX78" s="83"/>
      <c r="AY78" s="83"/>
      <c r="AZ78" s="83"/>
      <c r="BA78" s="83"/>
      <c r="BB78" s="83"/>
    </row>
    <row r="79" spans="1:54" s="24" customFormat="1" ht="33" customHeight="1">
      <c r="A79" s="32"/>
      <c r="B79" s="90" t="s">
        <v>122</v>
      </c>
      <c r="C79" s="157"/>
      <c r="D79" s="157"/>
      <c r="E79" s="157"/>
      <c r="F79" s="157"/>
      <c r="G79" s="157"/>
      <c r="H79" s="157"/>
      <c r="I79" s="157"/>
      <c r="J79" s="157"/>
      <c r="K79" s="157"/>
      <c r="L79" s="157"/>
      <c r="M79" s="83"/>
      <c r="N79" s="83"/>
      <c r="O79" s="83"/>
      <c r="P79" s="83"/>
      <c r="Q79" s="83"/>
      <c r="R79" s="83"/>
      <c r="S79" s="83"/>
      <c r="T79" s="83"/>
      <c r="U79" s="83"/>
      <c r="V79" s="83"/>
      <c r="W79" s="83"/>
      <c r="X79" s="83"/>
      <c r="Y79" s="83"/>
      <c r="Z79" s="83"/>
      <c r="AA79" s="83"/>
      <c r="AB79" s="83"/>
      <c r="AC79" s="83"/>
      <c r="AD79" s="83"/>
      <c r="AE79" s="83"/>
      <c r="AF79" s="83"/>
      <c r="AG79" s="83"/>
      <c r="AH79" s="83"/>
      <c r="AI79" s="83"/>
      <c r="AJ79" s="83"/>
      <c r="AK79" s="83"/>
      <c r="AL79" s="83"/>
      <c r="AM79" s="83"/>
      <c r="AN79" s="83"/>
      <c r="AO79" s="83"/>
      <c r="AP79" s="83"/>
      <c r="AQ79" s="83"/>
      <c r="AR79" s="83"/>
      <c r="AS79" s="83"/>
      <c r="AT79" s="83"/>
      <c r="AU79" s="83"/>
      <c r="AV79" s="83"/>
      <c r="AW79" s="83"/>
      <c r="AX79" s="83"/>
      <c r="AY79" s="83"/>
      <c r="AZ79" s="83"/>
      <c r="BA79" s="83"/>
      <c r="BB79" s="83"/>
    </row>
    <row r="80" spans="1:54" s="24" customFormat="1" ht="33" customHeight="1">
      <c r="A80" s="32"/>
      <c r="B80" s="90" t="s">
        <v>125</v>
      </c>
      <c r="C80" s="157"/>
      <c r="D80" s="157"/>
      <c r="E80" s="157"/>
      <c r="F80" s="157"/>
      <c r="G80" s="157"/>
      <c r="H80" s="157"/>
      <c r="I80" s="157"/>
      <c r="J80" s="157"/>
      <c r="K80" s="157"/>
      <c r="L80" s="157"/>
      <c r="M80" s="83"/>
      <c r="N80" s="83"/>
      <c r="O80" s="83"/>
      <c r="P80" s="83"/>
      <c r="Q80" s="83"/>
      <c r="R80" s="83"/>
      <c r="S80" s="83"/>
      <c r="T80" s="83"/>
      <c r="U80" s="83"/>
      <c r="V80" s="83"/>
      <c r="W80" s="83"/>
      <c r="X80" s="83"/>
      <c r="Y80" s="83"/>
      <c r="Z80" s="83"/>
      <c r="AA80" s="83"/>
      <c r="AB80" s="83"/>
      <c r="AC80" s="83"/>
      <c r="AD80" s="83"/>
      <c r="AE80" s="83"/>
      <c r="AF80" s="83"/>
      <c r="AG80" s="83"/>
      <c r="AH80" s="83"/>
      <c r="AI80" s="83"/>
      <c r="AJ80" s="83"/>
      <c r="AK80" s="83"/>
      <c r="AL80" s="83"/>
      <c r="AM80" s="83"/>
      <c r="AN80" s="83"/>
      <c r="AO80" s="83"/>
      <c r="AP80" s="83"/>
      <c r="AQ80" s="83"/>
      <c r="AR80" s="83"/>
      <c r="AS80" s="83"/>
      <c r="AT80" s="83"/>
      <c r="AU80" s="83"/>
      <c r="AV80" s="83"/>
      <c r="AW80" s="83"/>
      <c r="AX80" s="83"/>
      <c r="AY80" s="83"/>
      <c r="AZ80" s="83"/>
      <c r="BA80" s="83"/>
      <c r="BB80" s="83"/>
    </row>
    <row r="81" spans="1:54" s="24" customFormat="1" ht="33" customHeight="1">
      <c r="A81" s="32"/>
      <c r="B81" s="90" t="s">
        <v>126</v>
      </c>
      <c r="C81" s="157"/>
      <c r="D81" s="157"/>
      <c r="E81" s="157"/>
      <c r="F81" s="157"/>
      <c r="G81" s="157"/>
      <c r="H81" s="157"/>
      <c r="I81" s="157"/>
      <c r="J81" s="157"/>
      <c r="K81" s="157"/>
      <c r="L81" s="157"/>
      <c r="M81" s="83"/>
      <c r="N81" s="83"/>
      <c r="O81" s="83"/>
      <c r="P81" s="83"/>
      <c r="Q81" s="83"/>
      <c r="R81" s="83"/>
      <c r="S81" s="83"/>
      <c r="T81" s="83"/>
      <c r="U81" s="83"/>
      <c r="V81" s="83"/>
      <c r="W81" s="83"/>
      <c r="X81" s="83"/>
      <c r="Y81" s="83"/>
      <c r="Z81" s="83"/>
      <c r="AA81" s="83"/>
      <c r="AB81" s="83"/>
      <c r="AC81" s="83"/>
      <c r="AD81" s="83"/>
      <c r="AE81" s="83"/>
      <c r="AF81" s="83"/>
      <c r="AG81" s="83"/>
      <c r="AH81" s="83"/>
      <c r="AI81" s="83"/>
      <c r="AJ81" s="83"/>
      <c r="AK81" s="83"/>
      <c r="AL81" s="83"/>
      <c r="AM81" s="83"/>
      <c r="AN81" s="83"/>
      <c r="AO81" s="83"/>
      <c r="AP81" s="83"/>
      <c r="AQ81" s="83"/>
      <c r="AR81" s="83"/>
      <c r="AS81" s="83"/>
      <c r="AT81" s="83"/>
      <c r="AU81" s="83"/>
      <c r="AV81" s="83"/>
      <c r="AW81" s="83"/>
      <c r="AX81" s="83"/>
      <c r="AY81" s="83"/>
      <c r="AZ81" s="83"/>
      <c r="BA81" s="83"/>
      <c r="BB81" s="83"/>
    </row>
    <row r="82" spans="1:54" s="24" customFormat="1" ht="33" customHeight="1">
      <c r="A82" s="32"/>
      <c r="B82" s="90" t="s">
        <v>127</v>
      </c>
      <c r="C82" s="157"/>
      <c r="D82" s="157"/>
      <c r="E82" s="157"/>
      <c r="F82" s="157"/>
      <c r="G82" s="157"/>
      <c r="H82" s="157"/>
      <c r="I82" s="157"/>
      <c r="J82" s="157"/>
      <c r="K82" s="157"/>
      <c r="L82" s="157"/>
      <c r="M82" s="83"/>
      <c r="N82" s="83"/>
      <c r="O82" s="83"/>
      <c r="P82" s="83"/>
      <c r="Q82" s="83"/>
      <c r="R82" s="83"/>
      <c r="S82" s="83"/>
      <c r="T82" s="83"/>
      <c r="U82" s="83"/>
      <c r="V82" s="83"/>
      <c r="W82" s="83"/>
      <c r="X82" s="83"/>
      <c r="Y82" s="83"/>
      <c r="Z82" s="83"/>
      <c r="AA82" s="83"/>
      <c r="AB82" s="83"/>
      <c r="AC82" s="83"/>
      <c r="AD82" s="83"/>
      <c r="AE82" s="83"/>
      <c r="AF82" s="83"/>
      <c r="AG82" s="83"/>
      <c r="AH82" s="83"/>
      <c r="AI82" s="83"/>
      <c r="AJ82" s="83"/>
      <c r="AK82" s="83"/>
      <c r="AL82" s="83"/>
      <c r="AM82" s="83"/>
      <c r="AN82" s="83"/>
      <c r="AO82" s="83"/>
      <c r="AP82" s="83"/>
      <c r="AQ82" s="83"/>
      <c r="AR82" s="83"/>
      <c r="AS82" s="83"/>
      <c r="AT82" s="83"/>
      <c r="AU82" s="83"/>
      <c r="AV82" s="83"/>
      <c r="AW82" s="83"/>
      <c r="AX82" s="83"/>
      <c r="AY82" s="83"/>
      <c r="AZ82" s="83"/>
      <c r="BA82" s="83"/>
      <c r="BB82" s="83"/>
    </row>
    <row r="83" spans="1:54" s="24" customFormat="1" ht="33" customHeight="1">
      <c r="A83" s="32"/>
      <c r="B83" s="90" t="s">
        <v>128</v>
      </c>
      <c r="C83" s="157"/>
      <c r="D83" s="157"/>
      <c r="E83" s="157"/>
      <c r="F83" s="157"/>
      <c r="G83" s="157"/>
      <c r="H83" s="157"/>
      <c r="I83" s="157"/>
      <c r="J83" s="157"/>
      <c r="K83" s="157"/>
      <c r="L83" s="157"/>
      <c r="M83" s="83"/>
      <c r="N83" s="83"/>
      <c r="O83" s="83"/>
      <c r="P83" s="83"/>
      <c r="Q83" s="83"/>
      <c r="R83" s="83"/>
      <c r="S83" s="83"/>
      <c r="T83" s="83"/>
      <c r="U83" s="83"/>
      <c r="V83" s="83"/>
      <c r="W83" s="83"/>
      <c r="X83" s="83"/>
      <c r="Y83" s="83"/>
      <c r="Z83" s="83"/>
      <c r="AA83" s="83"/>
      <c r="AB83" s="83"/>
      <c r="AC83" s="83"/>
      <c r="AD83" s="83"/>
      <c r="AE83" s="83"/>
      <c r="AF83" s="83"/>
      <c r="AG83" s="83"/>
      <c r="AH83" s="83"/>
      <c r="AI83" s="83"/>
      <c r="AJ83" s="83"/>
      <c r="AK83" s="83"/>
      <c r="AL83" s="83"/>
      <c r="AM83" s="83"/>
      <c r="AN83" s="83"/>
      <c r="AO83" s="83"/>
      <c r="AP83" s="83"/>
      <c r="AQ83" s="83"/>
      <c r="AR83" s="83"/>
      <c r="AS83" s="83"/>
      <c r="AT83" s="83"/>
      <c r="AU83" s="83"/>
      <c r="AV83" s="83"/>
      <c r="AW83" s="83"/>
      <c r="AX83" s="83"/>
      <c r="AY83" s="83"/>
      <c r="AZ83" s="83"/>
      <c r="BA83" s="83"/>
      <c r="BB83" s="83"/>
    </row>
    <row r="84" spans="1:54" ht="20.100000000000001" customHeight="1">
      <c r="A84" s="99"/>
      <c r="B84" s="99"/>
      <c r="C84" s="100"/>
      <c r="D84" s="100"/>
      <c r="E84" s="100"/>
      <c r="F84" s="100"/>
    </row>
    <row r="85" spans="1:54" ht="45.75" customHeight="1">
      <c r="A85" s="315">
        <v>5</v>
      </c>
      <c r="B85" s="1084" t="s">
        <v>499</v>
      </c>
      <c r="C85" s="1084"/>
      <c r="D85" s="1084"/>
      <c r="E85" s="1084"/>
      <c r="F85" s="1084"/>
      <c r="G85" s="1084"/>
      <c r="H85" s="1069" t="s">
        <v>57</v>
      </c>
      <c r="I85" s="1069"/>
      <c r="J85" s="1069"/>
      <c r="K85" s="1069"/>
      <c r="L85" s="1069"/>
    </row>
    <row r="86" spans="1:54">
      <c r="A86" s="50"/>
      <c r="B86" s="1071"/>
      <c r="C86" s="1071"/>
      <c r="D86" s="1071"/>
      <c r="E86" s="1071"/>
      <c r="F86" s="1071"/>
      <c r="G86" s="1071"/>
      <c r="H86" s="1071"/>
      <c r="I86" s="1071"/>
      <c r="J86" s="1071"/>
      <c r="K86" s="1071"/>
      <c r="L86" s="1071"/>
    </row>
    <row r="87" spans="1:54" ht="20.100000000000001" customHeight="1">
      <c r="A87" s="99"/>
      <c r="B87" s="99"/>
      <c r="C87" s="100"/>
      <c r="D87" s="100"/>
      <c r="E87" s="100"/>
      <c r="F87" s="100"/>
    </row>
    <row r="88" spans="1:54" ht="24" customHeight="1">
      <c r="A88" s="99"/>
      <c r="B88" s="99"/>
      <c r="C88" s="100"/>
      <c r="D88" s="100"/>
      <c r="E88" s="100"/>
      <c r="F88" s="25"/>
      <c r="G88" s="56"/>
    </row>
    <row r="89" spans="1:54" ht="24" customHeight="1">
      <c r="A89" s="36" t="s">
        <v>7</v>
      </c>
      <c r="B89" s="1085" t="str">
        <f>'Attach 3(JV)'!B24</f>
        <v>--</v>
      </c>
      <c r="C89" s="1085"/>
      <c r="D89" s="1085"/>
      <c r="E89" s="25"/>
      <c r="G89" s="56" t="s">
        <v>5</v>
      </c>
      <c r="H89" s="1082" t="str">
        <f>'Attach 3(JV)'!E24</f>
        <v/>
      </c>
      <c r="I89" s="1083"/>
      <c r="J89" s="1083"/>
      <c r="K89" s="1083"/>
      <c r="L89" s="1083"/>
    </row>
    <row r="90" spans="1:54" ht="24" customHeight="1">
      <c r="A90" s="36" t="s">
        <v>8</v>
      </c>
      <c r="B90" s="899" t="str">
        <f>'Attach 3(JV)'!B25</f>
        <v/>
      </c>
      <c r="C90" s="899"/>
      <c r="D90" s="899"/>
      <c r="E90" s="25"/>
      <c r="G90" s="56" t="s">
        <v>6</v>
      </c>
      <c r="H90" s="1082" t="str">
        <f>'Attach 3(JV)'!E25</f>
        <v/>
      </c>
      <c r="I90" s="1083"/>
      <c r="J90" s="1083"/>
      <c r="K90" s="1083"/>
      <c r="L90" s="1083"/>
    </row>
  </sheetData>
  <sheetProtection algorithmName="SHA-512" hashValue="xjBNkGVuXnKBXbUJFiNSvI32oXV2NO6HM1A0ahjELh70AO//vJOaS6fygSO6wtMRv12s95xJJ1bLPUihwMXIAw==" saltValue="0zCxJE7STIVkrwAsg5+6hQ==" spinCount="100000" sheet="1" formatColumns="0" formatRows="0" selectLockedCells="1"/>
  <customSheetViews>
    <customSheetView guid="{7706378E-40E2-4583-90AF-E6E1DCB3696C}" showPageBreaks="1" showGridLines="0" zeroValues="0" printArea="1" view="pageBreakPreview" topLeftCell="A10">
      <selection activeCell="F79" sqref="F79"/>
      <rowBreaks count="2" manualBreakCount="2">
        <brk id="23" max="11" man="1"/>
        <brk id="49"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FA2C7011-FA7A-401B-B8DD-29ECBD541846}" showPageBreaks="1" showGridLines="0" zeroValues="0" printArea="1" view="pageBreakPreview" topLeftCell="A79">
      <selection activeCell="F79" sqref="F79"/>
      <rowBreaks count="2" manualBreakCount="2">
        <brk id="23" max="11" man="1"/>
        <brk id="49"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72B383D4-8341-48BE-BBCC-63C6785ABF81}" showPageBreaks="1" showGridLines="0" zeroValues="0" printArea="1" view="pageBreakPreview" topLeftCell="A61">
      <selection activeCell="F79" sqref="F79"/>
      <rowBreaks count="2" manualBreakCount="2">
        <brk id="23" max="11" man="1"/>
        <brk id="49"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347D9A5E-5167-4CD7-A121-BEAF211F64E4}" showPageBreaks="1" showGridLines="0" zeroValues="0" printArea="1" view="pageBreakPreview" topLeftCell="A67">
      <selection activeCell="H85" sqref="H85:L85"/>
      <rowBreaks count="3" manualBreakCount="3">
        <brk id="23" max="11" man="1"/>
        <brk id="49" max="11" man="1"/>
        <brk id="79"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05855B4F-D61E-4C97-B759-B2F96767F6F8}" showPageBreaks="1" showGridLines="0" zeroValues="0" printArea="1" view="pageBreakPreview">
      <selection activeCell="H21" sqref="H21:L21"/>
      <rowBreaks count="3" manualBreakCount="3">
        <brk id="21" max="11" man="1"/>
        <brk id="23" max="11" man="1"/>
        <brk id="49" max="11" man="1"/>
      </rowBreaks>
      <pageMargins left="0.63" right="0.42" top="0.57999999999999996" bottom="0.6" header="0.34" footer="0.35"/>
      <pageSetup scale="95" orientation="portrait" r:id="rId5"/>
      <headerFooter alignWithMargins="0">
        <oddFooter>&amp;R&amp;"Book Antiqua,Bold"&amp;8 Page &amp;P of &amp;N</oddFooter>
      </headerFooter>
    </customSheetView>
    <customSheetView guid="{82E8A0F5-0020-4355-95CF-28601763A783}" showPageBreaks="1" showGridLines="0" zeroValues="0" printArea="1" view="pageBreakPreview" topLeftCell="A58">
      <selection activeCell="C66" sqref="C66"/>
      <rowBreaks count="3" manualBreakCount="3">
        <brk id="23" max="11" man="1"/>
        <brk id="25" max="11" man="1"/>
        <brk id="50" max="16383" man="1"/>
      </rowBreaks>
      <pageMargins left="0.63" right="0.42" top="0.57999999999999996" bottom="0.6" header="0.34" footer="0.35"/>
      <pageSetup scale="98" orientation="portrait" r:id="rId6"/>
      <headerFooter alignWithMargins="0">
        <oddFooter>&amp;R&amp;"Book Antiqua,Bold"&amp;8 Page &amp;P of &amp;N</oddFooter>
      </headerFooter>
    </customSheetView>
    <customSheetView guid="{340562B9-6CEE-4962-8D7D-CA1C6778F52C}"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7"/>
      <headerFooter alignWithMargins="0">
        <oddFooter>&amp;R&amp;"Book Antiqua,Bold"&amp;8 Page &amp;P of &amp;N</oddFooter>
      </headerFooter>
    </customSheetView>
    <customSheetView guid="{38BECF6E-1A53-4F98-87B9-44F2C5F77E08}" showPageBreaks="1" showGridLines="0" zeroValues="0" printArea="1" view="pageBreakPreview" topLeftCell="A19">
      <selection activeCell="D28" sqref="D28:L28"/>
      <rowBreaks count="2" manualBreakCount="2">
        <brk id="25" max="11" man="1"/>
        <brk id="50" max="16383" man="1"/>
      </rowBreaks>
      <pageMargins left="0.63" right="0.42" top="0.57999999999999996" bottom="0.6" header="0.34" footer="0.35"/>
      <pageSetup scale="98" orientation="portrait" r:id="rId8"/>
      <headerFooter alignWithMargins="0">
        <oddFooter>&amp;R&amp;"Book Antiqua,Bold"&amp;8 Page &amp;P of &amp;N</oddFooter>
      </headerFooter>
    </customSheetView>
    <customSheetView guid="{8E3ED18F-7B8F-4A1C-969D-A70DC3B696C3}"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9"/>
      <headerFooter alignWithMargins="0">
        <oddFooter>&amp;R&amp;"Book Antiqua,Bold"&amp;8 Page &amp;P of &amp;N</oddFooter>
      </headerFooter>
    </customSheetView>
    <customSheetView guid="{477F7E43-D393-45BA-B99B-D838E4629B5D}"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10"/>
      <headerFooter alignWithMargins="0">
        <oddFooter>&amp;R&amp;"Book Antiqua,Bold"&amp;8 Page &amp;P of &amp;N</oddFooter>
      </headerFooter>
    </customSheetView>
    <customSheetView guid="{240327DD-375F-45D4-BA52-89AFD79FE6A1}" showPageBreaks="1" showGridLines="0" zeroValues="0" printArea="1" view="pageBreakPreview" topLeftCell="A16">
      <selection activeCell="D68" sqref="D68"/>
      <rowBreaks count="2" manualBreakCount="2">
        <brk id="25" max="11" man="1"/>
        <brk id="50" max="16383" man="1"/>
      </rowBreaks>
      <pageMargins left="0.63" right="0.42" top="0.57999999999999996" bottom="0.6" header="0.34" footer="0.35"/>
      <pageSetup scale="98" orientation="portrait" r:id="rId11"/>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63" right="0.42"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63" right="0.42"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4"/>
      <headerFooter alignWithMargins="0">
        <oddFooter>&amp;R&amp;"Book Antiqua,Bold"&amp;8 Page &amp;P of &amp;N</oddFooter>
      </headerFooter>
    </customSheetView>
    <customSheetView guid="{ECEBABD0-566A-41C4-AA9A-38EA30EFEDA8}" showGridLines="0" zeroValues="0" showRuler="0">
      <rowBreaks count="1" manualBreakCount="1">
        <brk id="146" max="16383" man="1"/>
      </rowBreaks>
      <pageMargins left="0.75" right="0.63" top="0.55000000000000004" bottom="0.64" header="0.34" footer="0.38"/>
      <pageSetup scale="95"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H21" sqref="H21:L21"/>
      <rowBreaks count="1" manualBreakCount="1">
        <brk id="147" max="16383" man="1"/>
      </rowBreaks>
      <pageMargins left="0.7" right="0.45" top="0.56999999999999995" bottom="0.63" header="0.34" footer="0.35"/>
      <pageSetup orientation="portrait" r:id="rId16"/>
      <headerFooter alignWithMargins="0">
        <oddFooter xml:space="preserve">&amp;L&amp;8Tower Package-P238-TW04, TL associated with Phase-I Generation Project in Orissa (Part-C)&amp;R&amp;"Book Antiqua,Bold"&amp;8Attachment-16 TW04  / Page &amp;P </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63" right="0.42"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63" right="0.42"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63" right="0.42"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zeroValues="0" topLeftCell="A64">
      <selection activeCell="D68" sqref="D68"/>
      <rowBreaks count="2" manualBreakCount="2">
        <brk id="24" max="16383" man="1"/>
        <brk id="50" max="16383" man="1"/>
      </rowBreaks>
      <pageMargins left="0.63" right="0.42" top="0.57999999999999996" bottom="0.6" header="0.34" footer="0.35"/>
      <pageSetup orientation="portrait" r:id="rId20"/>
      <headerFooter alignWithMargins="0">
        <oddFooter>&amp;R&amp;"Book Antiqua,Bold"&amp;8 Page &amp;P of &amp;N</oddFooter>
      </headerFooter>
    </customSheetView>
    <customSheetView guid="{FE4EC9C4-31B9-4D40-8323-5B16C3BC840F}" showPageBreaks="1" showGridLines="0" zeroValues="0" printArea="1" view="pageBreakPreview" topLeftCell="A67">
      <selection activeCell="D68" sqref="D68"/>
      <rowBreaks count="2" manualBreakCount="2">
        <brk id="25" max="11" man="1"/>
        <brk id="50" max="16383" man="1"/>
      </rowBreaks>
      <pageMargins left="0.63" right="0.42" top="0.57999999999999996" bottom="0.6" header="0.34" footer="0.35"/>
      <pageSetup scale="98" orientation="portrait" r:id="rId21"/>
      <headerFooter alignWithMargins="0">
        <oddFooter>&amp;R&amp;"Book Antiqua,Bold"&amp;8 Page &amp;P of &amp;N</oddFooter>
      </headerFooter>
    </customSheetView>
    <customSheetView guid="{C5EDD9E3-0801-4479-8600-A80B0FCFDF0B}" showPageBreaks="1" showGridLines="0" zeroValues="0" printArea="1" view="pageBreakPreview" topLeftCell="A76">
      <selection activeCell="B17" sqref="B17"/>
      <rowBreaks count="2" manualBreakCount="2">
        <brk id="25" max="11" man="1"/>
        <brk id="50" max="16383" man="1"/>
      </rowBreaks>
      <pageMargins left="0.63" right="0.42" top="0.57999999999999996" bottom="0.6" header="0.34" footer="0.35"/>
      <pageSetup scale="98" orientation="portrait" r:id="rId22"/>
      <headerFooter alignWithMargins="0">
        <oddFooter>&amp;R&amp;"Book Antiqua,Bold"&amp;8 Page &amp;P of &amp;N</oddFooter>
      </headerFooter>
    </customSheetView>
    <customSheetView guid="{15A19D23-A9FD-4FC1-B7B0-F2D16BDFC729}" showPageBreaks="1" showGridLines="0" zeroValues="0" printArea="1" view="pageBreakPreview" topLeftCell="A21">
      <selection activeCell="H21" sqref="H21:L21"/>
      <rowBreaks count="2" manualBreakCount="2">
        <brk id="25" max="11" man="1"/>
        <brk id="50" max="16383" man="1"/>
      </rowBreaks>
      <pageMargins left="0.63" right="0.42" top="0.57999999999999996" bottom="0.6" header="0.34" footer="0.35"/>
      <pageSetup scale="98" orientation="portrait" r:id="rId23"/>
      <headerFooter alignWithMargins="0">
        <oddFooter>&amp;R&amp;"Book Antiqua,Bold"&amp;8 Page &amp;P of &amp;N</oddFooter>
      </headerFooter>
    </customSheetView>
    <customSheetView guid="{97C0FC0E-800C-45C9-895E-E91A3F1ADBA4}" showPageBreaks="1" showGridLines="0" zeroValues="0" printArea="1" view="pageBreakPreview" topLeftCell="A25">
      <selection activeCell="D28" sqref="D28:L28"/>
      <rowBreaks count="2" manualBreakCount="2">
        <brk id="25" max="11" man="1"/>
        <brk id="50" max="16383" man="1"/>
      </rowBreaks>
      <pageMargins left="0.63" right="0.42" top="0.57999999999999996" bottom="0.6" header="0.34" footer="0.35"/>
      <pageSetup scale="98" orientation="portrait" r:id="rId24"/>
      <headerFooter alignWithMargins="0">
        <oddFooter>&amp;R&amp;"Book Antiqua,Bold"&amp;8 Page &amp;P of &amp;N</oddFooter>
      </headerFooter>
    </customSheetView>
    <customSheetView guid="{CB7992C9-ABA5-4C7D-8C49-1E1D8E8875C7}" showPageBreaks="1" showGridLines="0" zeroValues="0" printArea="1" view="pageBreakPreview" topLeftCell="A12">
      <selection activeCell="H21" sqref="H21:L21"/>
      <rowBreaks count="2" manualBreakCount="2">
        <brk id="25" max="11" man="1"/>
        <brk id="50" max="16383" man="1"/>
      </rowBreaks>
      <pageMargins left="0.63" right="0.42" top="0.57999999999999996" bottom="0.6" header="0.34" footer="0.35"/>
      <pageSetup scale="98" orientation="portrait" r:id="rId25"/>
      <headerFooter alignWithMargins="0">
        <oddFooter>&amp;R&amp;"Book Antiqua,Bold"&amp;8 Page &amp;P of &amp;N</oddFooter>
      </headerFooter>
    </customSheetView>
    <customSheetView guid="{E51D3662-FFCE-4FD6-A590-7DDC9E38C41F}" showPageBreaks="1" showGridLines="0" zeroValues="0" printArea="1" view="pageBreakPreview">
      <selection activeCell="H21" sqref="H21:L21"/>
      <rowBreaks count="3" manualBreakCount="3">
        <brk id="23" max="11" man="1"/>
        <brk id="25" max="11" man="1"/>
        <brk id="50" max="16383" man="1"/>
      </rowBreaks>
      <pageMargins left="0.63" right="0.42" top="0.57999999999999996" bottom="0.6" header="0.34" footer="0.35"/>
      <pageSetup scale="98" orientation="portrait" r:id="rId26"/>
      <headerFooter alignWithMargins="0">
        <oddFooter>&amp;R&amp;"Book Antiqua,Bold"&amp;8 Page &amp;P of &amp;N</oddFooter>
      </headerFooter>
    </customSheetView>
    <customSheetView guid="{BA86FE7A-199D-4ABD-A444-AE6BFDF4BCC9}" scale="190" showPageBreaks="1" showGridLines="0" zeroValues="0" printArea="1" view="pageBreakPreview" topLeftCell="A22">
      <selection activeCell="D34" sqref="D34:L34"/>
      <rowBreaks count="2" manualBreakCount="2">
        <brk id="23" max="11" man="1"/>
        <brk id="49" max="11" man="1"/>
      </rowBreaks>
      <pageMargins left="0.63" right="0.42" top="0.57999999999999996" bottom="0.6" header="0.34" footer="0.35"/>
      <pageSetup scale="95" orientation="portrait" r:id="rId27"/>
      <headerFooter alignWithMargins="0">
        <oddFooter>&amp;R&amp;"Book Antiqua,Bold"&amp;8 Page &amp;P of &amp;N</oddFooter>
      </headerFooter>
    </customSheetView>
    <customSheetView guid="{47D52ECC-373D-4A7A-838F-7112A4A0A94F}" showPageBreaks="1" showGridLines="0" zeroValues="0" printArea="1" view="pageBreakPreview" topLeftCell="A67">
      <selection activeCell="H85" sqref="H85:L85"/>
      <rowBreaks count="2" manualBreakCount="2">
        <brk id="23" max="11" man="1"/>
        <brk id="49" max="11" man="1"/>
      </rowBreaks>
      <pageMargins left="0.63" right="0.42" top="0.57999999999999996" bottom="0.6" header="0.34" footer="0.35"/>
      <pageSetup scale="95" orientation="portrait" r:id="rId28"/>
      <headerFooter alignWithMargins="0">
        <oddFooter>&amp;R&amp;"Book Antiqua,Bold"&amp;8 Page &amp;P of &amp;N</oddFooter>
      </headerFooter>
    </customSheetView>
    <customSheetView guid="{FB41F969-87BE-4AD1-A99C-A5F9EA1C8FCB}" showPageBreaks="1" showGridLines="0" zeroValues="0" printArea="1" view="pageBreakPreview" topLeftCell="A79">
      <selection activeCell="F79" sqref="F79"/>
      <rowBreaks count="2" manualBreakCount="2">
        <brk id="23" max="11" man="1"/>
        <brk id="49" max="11" man="1"/>
      </rowBreaks>
      <pageMargins left="0.63" right="0.42" top="0.57999999999999996" bottom="0.6" header="0.34" footer="0.35"/>
      <pageSetup scale="95" orientation="portrait" r:id="rId29"/>
      <headerFooter alignWithMargins="0">
        <oddFooter>&amp;R&amp;"Book Antiqua,Bold"&amp;8 Page &amp;P of &amp;N</oddFooter>
      </headerFooter>
    </customSheetView>
    <customSheetView guid="{6B7F77A9-4430-40F3-B9B2-DA771FBECFA7}" showPageBreaks="1" showGridLines="0" zeroValues="0" printArea="1" view="pageBreakPreview" topLeftCell="A10">
      <selection activeCell="F79" sqref="F79"/>
      <rowBreaks count="2" manualBreakCount="2">
        <brk id="23" max="11" man="1"/>
        <brk id="49" max="11" man="1"/>
      </rowBreaks>
      <pageMargins left="0.63" right="0.42" top="0.57999999999999996" bottom="0.6" header="0.34" footer="0.35"/>
      <pageSetup scale="95" orientation="portrait" r:id="rId30"/>
      <headerFooter alignWithMargins="0">
        <oddFooter>&amp;R&amp;"Book Antiqua,Bold"&amp;8 Page &amp;P of &amp;N</oddFooter>
      </headerFooter>
    </customSheetView>
  </customSheetViews>
  <mergeCells count="130">
    <mergeCell ref="H1:L1"/>
    <mergeCell ref="A1:G1"/>
    <mergeCell ref="E72:H72"/>
    <mergeCell ref="E70:H70"/>
    <mergeCell ref="C76:G76"/>
    <mergeCell ref="I70:L70"/>
    <mergeCell ref="C47:F47"/>
    <mergeCell ref="I49:J49"/>
    <mergeCell ref="E71:H71"/>
    <mergeCell ref="I68:L68"/>
    <mergeCell ref="B56:D56"/>
    <mergeCell ref="E56:H56"/>
    <mergeCell ref="I56:L56"/>
    <mergeCell ref="B57:D57"/>
    <mergeCell ref="E57:H57"/>
    <mergeCell ref="I57:L57"/>
    <mergeCell ref="I61:L61"/>
    <mergeCell ref="B58:D58"/>
    <mergeCell ref="E58:H58"/>
    <mergeCell ref="I58:L58"/>
    <mergeCell ref="B59:D59"/>
    <mergeCell ref="E59:H59"/>
    <mergeCell ref="I59:L59"/>
    <mergeCell ref="B62:D62"/>
    <mergeCell ref="B90:D90"/>
    <mergeCell ref="I73:L73"/>
    <mergeCell ref="H76:L76"/>
    <mergeCell ref="I48:J48"/>
    <mergeCell ref="C48:F48"/>
    <mergeCell ref="G48:H48"/>
    <mergeCell ref="E67:H67"/>
    <mergeCell ref="B72:D72"/>
    <mergeCell ref="B86:L86"/>
    <mergeCell ref="B73:D73"/>
    <mergeCell ref="H89:L89"/>
    <mergeCell ref="H90:L90"/>
    <mergeCell ref="B69:D69"/>
    <mergeCell ref="E69:H69"/>
    <mergeCell ref="B71:D71"/>
    <mergeCell ref="B67:D67"/>
    <mergeCell ref="I72:L72"/>
    <mergeCell ref="B85:G85"/>
    <mergeCell ref="H85:L85"/>
    <mergeCell ref="B89:D89"/>
    <mergeCell ref="E62:H62"/>
    <mergeCell ref="I62:L62"/>
    <mergeCell ref="B52:L52"/>
    <mergeCell ref="B54:L54"/>
    <mergeCell ref="E73:H73"/>
    <mergeCell ref="I69:L69"/>
    <mergeCell ref="I67:L67"/>
    <mergeCell ref="B70:D70"/>
    <mergeCell ref="C50:F50"/>
    <mergeCell ref="I50:J50"/>
    <mergeCell ref="B66:L66"/>
    <mergeCell ref="K50:L50"/>
    <mergeCell ref="B55:L55"/>
    <mergeCell ref="B60:D60"/>
    <mergeCell ref="E60:H60"/>
    <mergeCell ref="I60:L60"/>
    <mergeCell ref="B61:D61"/>
    <mergeCell ref="E61:H61"/>
    <mergeCell ref="G45:H45"/>
    <mergeCell ref="C45:F45"/>
    <mergeCell ref="I45:J45"/>
    <mergeCell ref="K45:L45"/>
    <mergeCell ref="B44:L44"/>
    <mergeCell ref="B43:L43"/>
    <mergeCell ref="G39:H39"/>
    <mergeCell ref="K48:L48"/>
    <mergeCell ref="I71:L71"/>
    <mergeCell ref="B68:D68"/>
    <mergeCell ref="E68:H68"/>
    <mergeCell ref="I47:J47"/>
    <mergeCell ref="G50:H50"/>
    <mergeCell ref="B65:L65"/>
    <mergeCell ref="C49:F49"/>
    <mergeCell ref="G49:H49"/>
    <mergeCell ref="K49:L49"/>
    <mergeCell ref="C46:F46"/>
    <mergeCell ref="G46:H46"/>
    <mergeCell ref="I46:J46"/>
    <mergeCell ref="K46:L46"/>
    <mergeCell ref="K47:L47"/>
    <mergeCell ref="G47:H47"/>
    <mergeCell ref="C40:F40"/>
    <mergeCell ref="G40:H40"/>
    <mergeCell ref="I40:L40"/>
    <mergeCell ref="C41:F41"/>
    <mergeCell ref="G41:H41"/>
    <mergeCell ref="I41:L41"/>
    <mergeCell ref="B38:L38"/>
    <mergeCell ref="B35:C35"/>
    <mergeCell ref="D29:L29"/>
    <mergeCell ref="B36:C36"/>
    <mergeCell ref="D35:L35"/>
    <mergeCell ref="D36:L36"/>
    <mergeCell ref="A3:L3"/>
    <mergeCell ref="B9:F9"/>
    <mergeCell ref="A16:L16"/>
    <mergeCell ref="B10:F10"/>
    <mergeCell ref="B11:F11"/>
    <mergeCell ref="B12:F12"/>
    <mergeCell ref="A8:F8"/>
    <mergeCell ref="I39:L39"/>
    <mergeCell ref="C39:F39"/>
    <mergeCell ref="B21:G21"/>
    <mergeCell ref="B22:G22"/>
    <mergeCell ref="B23:G23"/>
    <mergeCell ref="B24:G24"/>
    <mergeCell ref="H24:L24"/>
    <mergeCell ref="D30:L30"/>
    <mergeCell ref="D31:L31"/>
    <mergeCell ref="B28:C28"/>
    <mergeCell ref="D28:L28"/>
    <mergeCell ref="D32:L32"/>
    <mergeCell ref="D33:L33"/>
    <mergeCell ref="D34:L34"/>
    <mergeCell ref="B33:C33"/>
    <mergeCell ref="B34:C34"/>
    <mergeCell ref="B29:C29"/>
    <mergeCell ref="B26:L26"/>
    <mergeCell ref="B19:L19"/>
    <mergeCell ref="A5:L5"/>
    <mergeCell ref="H20:L20"/>
    <mergeCell ref="H21:L21"/>
    <mergeCell ref="H22:L22"/>
    <mergeCell ref="H23:L23"/>
    <mergeCell ref="B20:G20"/>
    <mergeCell ref="B18:L18"/>
  </mergeCells>
  <phoneticPr fontId="7" type="noConversion"/>
  <dataValidations count="1">
    <dataValidation type="list" allowBlank="1" showInputMessage="1" showErrorMessage="1" error="Enter Yes or No from drop down menu." sqref="H23:L24" xr:uid="{00000000-0002-0000-1500-000000000000}">
      <formula1>"Yes, No"</formula1>
    </dataValidation>
  </dataValidations>
  <pageMargins left="0.63" right="0.42" top="0.57999999999999996" bottom="0.6" header="0.34" footer="0.35"/>
  <pageSetup scale="95" orientation="portrait" r:id="rId31"/>
  <headerFooter alignWithMargins="0">
    <oddFooter>&amp;R&amp;"Book Antiqua,Bold"&amp;8 Page &amp;P of &amp;N</oddFooter>
  </headerFooter>
  <rowBreaks count="2" manualBreakCount="2">
    <brk id="23" max="11" man="1"/>
    <brk id="49" max="11" man="1"/>
  </rowBreaks>
  <drawing r:id="rId3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5">
    <tabColor rgb="FFFF0000"/>
    <pageSetUpPr fitToPage="1"/>
  </sheetPr>
  <dimension ref="A1:Z209"/>
  <sheetViews>
    <sheetView view="pageBreakPreview" zoomScale="90" zoomScaleSheetLayoutView="90" workbookViewId="0">
      <selection activeCell="A19" sqref="A19"/>
    </sheetView>
  </sheetViews>
  <sheetFormatPr defaultColWidth="9.140625" defaultRowHeight="16.5"/>
  <cols>
    <col min="1" max="1" width="16.28515625" style="278" customWidth="1"/>
    <col min="2" max="2" width="31.28515625" style="278" customWidth="1"/>
    <col min="3" max="3" width="34.85546875" style="278" customWidth="1"/>
    <col min="4" max="4" width="18.85546875" style="278" customWidth="1"/>
    <col min="5" max="5" width="21.28515625" style="278" customWidth="1"/>
    <col min="6" max="8" width="9.140625" style="276"/>
    <col min="9" max="16384" width="9.140625" style="277"/>
  </cols>
  <sheetData>
    <row r="1" spans="1:26" ht="15">
      <c r="A1" s="1096" t="str">
        <f>'Attach 3(JV)'!A1</f>
        <v>Specification No. :NR1/NT/W-MISC/DOM/I00/24/08478 (Rfx: 5005009385)</v>
      </c>
      <c r="B1" s="1096"/>
      <c r="C1" s="1096"/>
      <c r="D1" s="1095" t="str">
        <f>"Attachment-17 "&amp;'Attach 3(JV)'!AT1</f>
        <v xml:space="preserve">Attachment-17 </v>
      </c>
      <c r="E1" s="1095"/>
    </row>
    <row r="2" spans="1:26" ht="10.5" customHeight="1">
      <c r="Z2" s="279">
        <f>'[6]Attach 3(JV)'!Z2</f>
        <v>0</v>
      </c>
    </row>
    <row r="3" spans="1:26" ht="81" customHeight="1">
      <c r="A3" s="970" t="str">
        <f>'Attach 3(JV)'!A3</f>
        <v>Construction of Revetment wall for the tower foundation protection work at tower location number 134 in 400KV D/C Kashipur-Roorkee Transmission Line</v>
      </c>
      <c r="B3" s="971"/>
      <c r="C3" s="971"/>
      <c r="D3" s="971"/>
      <c r="E3" s="971"/>
      <c r="F3" s="280"/>
      <c r="G3" s="281"/>
      <c r="H3" s="280"/>
    </row>
    <row r="4" spans="1:26" ht="6.75" customHeight="1">
      <c r="A4" s="282"/>
      <c r="H4" s="30"/>
      <c r="I4" s="11"/>
    </row>
    <row r="5" spans="1:26" ht="19.5" customHeight="1">
      <c r="A5" s="1097" t="s">
        <v>481</v>
      </c>
      <c r="B5" s="1097"/>
      <c r="C5" s="1097"/>
      <c r="D5" s="1097"/>
      <c r="E5" s="1097"/>
      <c r="F5" s="283"/>
      <c r="H5" s="30"/>
      <c r="I5" s="11"/>
    </row>
    <row r="6" spans="1:26" ht="7.5" customHeight="1">
      <c r="A6" s="284"/>
      <c r="H6" s="30"/>
      <c r="I6" s="11"/>
    </row>
    <row r="7" spans="1:26" ht="19.5" customHeight="1">
      <c r="A7" s="285" t="str">
        <f>'Attach 3(JV)'!A7</f>
        <v>Bidder’s Name and Address (Sole Bidder) :</v>
      </c>
      <c r="B7" s="284"/>
      <c r="C7" s="284"/>
      <c r="D7" s="15" t="str">
        <f>'[6]Attach 3(JV)'!E7</f>
        <v>To:</v>
      </c>
      <c r="H7" s="30"/>
      <c r="I7" s="11"/>
    </row>
    <row r="8" spans="1:26" ht="26.25" customHeight="1">
      <c r="A8" s="1098" t="str">
        <f>'Attach 3(JV)'!A8</f>
        <v/>
      </c>
      <c r="B8" s="1098"/>
      <c r="C8" s="1098"/>
      <c r="D8" s="12" t="str">
        <f>+'Attach 3(JV)'!E8</f>
        <v>Contracts &amp; Materials dept.</v>
      </c>
      <c r="H8" s="30"/>
      <c r="I8" s="11"/>
    </row>
    <row r="9" spans="1:26" ht="19.5" customHeight="1">
      <c r="A9" s="13" t="s">
        <v>348</v>
      </c>
      <c r="B9" s="715" t="str">
        <f>'Attach 3(JV)'!B9</f>
        <v/>
      </c>
      <c r="C9" s="715"/>
      <c r="D9" s="12" t="str">
        <f>+'Attach 3(JV)'!E9</f>
        <v>Power Grid Corporation of India Ltd.,</v>
      </c>
      <c r="H9" s="30"/>
      <c r="I9" s="11"/>
    </row>
    <row r="10" spans="1:26" ht="19.5" customHeight="1">
      <c r="A10" s="13" t="s">
        <v>349</v>
      </c>
      <c r="B10" s="715" t="str">
        <f>'Attach 3(JV)'!B10</f>
        <v/>
      </c>
      <c r="C10" s="715"/>
      <c r="D10" s="12" t="str">
        <f>+'Attach 3(JV)'!E10</f>
        <v>Northern Region–I, Regional Headquarter,</v>
      </c>
      <c r="H10" s="30"/>
      <c r="I10" s="11"/>
    </row>
    <row r="11" spans="1:26" ht="19.5" customHeight="1">
      <c r="B11" s="715" t="str">
        <f>'Attach 3(JV)'!B11</f>
        <v/>
      </c>
      <c r="C11" s="715"/>
      <c r="D11" s="12" t="str">
        <f>+'Attach 3(JV)'!E11</f>
        <v xml:space="preserve">SCO Bay No. 5 to 10, Sector 16A, </v>
      </c>
    </row>
    <row r="12" spans="1:26" ht="14.25" customHeight="1">
      <c r="A12" s="284"/>
      <c r="B12" s="715" t="str">
        <f>'Attach 3(JV)'!B12</f>
        <v/>
      </c>
      <c r="C12" s="715"/>
      <c r="D12" s="12" t="str">
        <f>+'Attach 3(JV)'!E12</f>
        <v>Faridabad-121002, Haryana</v>
      </c>
    </row>
    <row r="13" spans="1:26" ht="19.5" customHeight="1">
      <c r="A13" s="278" t="s">
        <v>343</v>
      </c>
    </row>
    <row r="14" spans="1:26" ht="9.9499999999999993" customHeight="1">
      <c r="A14" s="284"/>
    </row>
    <row r="15" spans="1:26" ht="90" customHeight="1">
      <c r="A15" s="286">
        <v>1</v>
      </c>
      <c r="B15" s="1093" t="s">
        <v>482</v>
      </c>
      <c r="C15" s="1093"/>
      <c r="D15" s="1093"/>
      <c r="E15" s="1093"/>
      <c r="F15" s="287"/>
      <c r="G15" s="287"/>
      <c r="H15" s="287"/>
    </row>
    <row r="16" spans="1:26" ht="51.75" customHeight="1">
      <c r="A16" s="286">
        <v>2</v>
      </c>
      <c r="B16" s="1093" t="s">
        <v>483</v>
      </c>
      <c r="C16" s="1093"/>
      <c r="D16" s="1093"/>
      <c r="E16" s="1093"/>
      <c r="F16" s="287"/>
      <c r="G16" s="287"/>
      <c r="H16" s="287"/>
    </row>
    <row r="17" spans="1:8" ht="9" customHeight="1">
      <c r="A17" s="284"/>
      <c r="B17" s="284"/>
      <c r="C17" s="284"/>
      <c r="D17" s="284"/>
      <c r="E17" s="284"/>
      <c r="F17" s="287"/>
      <c r="G17" s="287"/>
      <c r="H17" s="287"/>
    </row>
    <row r="18" spans="1:8" s="276" customFormat="1" ht="97.5" customHeight="1">
      <c r="A18" s="288" t="s">
        <v>484</v>
      </c>
      <c r="B18" s="289" t="s">
        <v>346</v>
      </c>
      <c r="C18" s="289" t="s">
        <v>485</v>
      </c>
      <c r="D18" s="288" t="s">
        <v>486</v>
      </c>
      <c r="E18" s="288" t="s">
        <v>487</v>
      </c>
      <c r="G18" s="287"/>
      <c r="H18" s="287"/>
    </row>
    <row r="19" spans="1:8">
      <c r="A19" s="290"/>
      <c r="B19" s="291"/>
      <c r="C19" s="291"/>
      <c r="D19" s="292"/>
      <c r="E19" s="292"/>
      <c r="F19" s="287"/>
      <c r="G19" s="287"/>
      <c r="H19" s="287"/>
    </row>
    <row r="20" spans="1:8">
      <c r="A20" s="290"/>
      <c r="B20" s="291"/>
      <c r="C20" s="291"/>
      <c r="D20" s="292"/>
      <c r="E20" s="292"/>
      <c r="F20" s="287"/>
      <c r="G20" s="287"/>
      <c r="H20" s="287"/>
    </row>
    <row r="21" spans="1:8">
      <c r="A21" s="290"/>
      <c r="B21" s="291"/>
      <c r="C21" s="291"/>
      <c r="D21" s="292"/>
      <c r="E21" s="292"/>
      <c r="F21" s="287"/>
      <c r="G21" s="287"/>
      <c r="H21" s="287"/>
    </row>
    <row r="22" spans="1:8">
      <c r="A22" s="290"/>
      <c r="B22" s="291"/>
      <c r="C22" s="291"/>
      <c r="D22" s="292"/>
      <c r="E22" s="292"/>
      <c r="F22" s="287"/>
      <c r="G22" s="287"/>
      <c r="H22" s="287"/>
    </row>
    <row r="23" spans="1:8">
      <c r="A23" s="290"/>
      <c r="B23" s="291"/>
      <c r="C23" s="291"/>
      <c r="D23" s="292"/>
      <c r="E23" s="292"/>
      <c r="F23" s="287"/>
      <c r="G23" s="287"/>
      <c r="H23" s="287"/>
    </row>
    <row r="24" spans="1:8">
      <c r="A24" s="290"/>
      <c r="B24" s="291"/>
      <c r="C24" s="291"/>
      <c r="D24" s="292"/>
      <c r="E24" s="292"/>
      <c r="F24" s="287"/>
      <c r="G24" s="287"/>
      <c r="H24" s="287"/>
    </row>
    <row r="25" spans="1:8" ht="6" customHeight="1">
      <c r="A25" s="293"/>
      <c r="B25" s="294"/>
      <c r="C25" s="294"/>
      <c r="D25" s="295"/>
      <c r="E25" s="295"/>
      <c r="F25" s="287"/>
      <c r="G25" s="287"/>
      <c r="H25" s="287"/>
    </row>
    <row r="26" spans="1:8" ht="0.6" hidden="1" customHeight="1">
      <c r="A26" s="296"/>
      <c r="B26" s="297"/>
      <c r="C26" s="297"/>
      <c r="D26" s="298"/>
      <c r="E26" s="298"/>
      <c r="F26" s="287"/>
      <c r="G26" s="287"/>
      <c r="H26" s="287"/>
    </row>
    <row r="27" spans="1:8" ht="30" customHeight="1">
      <c r="A27" s="1094" t="s">
        <v>488</v>
      </c>
      <c r="B27" s="1094"/>
      <c r="C27" s="1094"/>
      <c r="D27" s="1094"/>
      <c r="E27" s="1094"/>
      <c r="F27" s="287"/>
      <c r="G27" s="287"/>
      <c r="H27" s="287"/>
    </row>
    <row r="28" spans="1:8">
      <c r="C28" s="299"/>
    </row>
    <row r="29" spans="1:8">
      <c r="A29" s="300" t="s">
        <v>7</v>
      </c>
      <c r="B29" s="301" t="str">
        <f>'Attach 3(JV)'!B24</f>
        <v>--</v>
      </c>
      <c r="C29" s="299" t="s">
        <v>5</v>
      </c>
      <c r="D29" s="302" t="str">
        <f>'Attach 3(JV)'!E24</f>
        <v/>
      </c>
    </row>
    <row r="30" spans="1:8">
      <c r="A30" s="300" t="s">
        <v>8</v>
      </c>
      <c r="B30" s="302" t="str">
        <f>'Attach 3(JV)'!B25</f>
        <v/>
      </c>
      <c r="C30" s="299" t="s">
        <v>6</v>
      </c>
      <c r="D30" s="302" t="str">
        <f>'Attach 3(JV)'!E25</f>
        <v/>
      </c>
    </row>
    <row r="31" spans="1:8">
      <c r="B31" s="303"/>
      <c r="C31" s="299"/>
      <c r="D31" s="299"/>
      <c r="E31" s="303"/>
    </row>
    <row r="32" spans="1:8" hidden="1">
      <c r="A32" s="273" t="str">
        <f>A1</f>
        <v>Specification No. :NR1/NT/W-MISC/DOM/I00/24/08478 (Rfx: 5005009385)</v>
      </c>
      <c r="B32" s="274"/>
      <c r="C32" s="274"/>
      <c r="D32" s="274"/>
      <c r="E32" s="275" t="str">
        <f>D1</f>
        <v xml:space="preserve">Attachment-17 </v>
      </c>
    </row>
    <row r="33" spans="1:8" hidden="1"/>
    <row r="34" spans="1:8" ht="15" hidden="1">
      <c r="A34" s="1091" t="str">
        <f>A3</f>
        <v>Construction of Revetment wall for the tower foundation protection work at tower location number 134 in 400KV D/C Kashipur-Roorkee Transmission Line</v>
      </c>
      <c r="B34" s="1091"/>
      <c r="C34" s="1091"/>
      <c r="D34" s="1091"/>
      <c r="E34" s="1091"/>
    </row>
    <row r="35" spans="1:8" hidden="1">
      <c r="A35" s="282"/>
    </row>
    <row r="36" spans="1:8" ht="15" hidden="1">
      <c r="A36" s="1092" t="s">
        <v>381</v>
      </c>
      <c r="B36" s="1092"/>
      <c r="C36" s="1092"/>
      <c r="D36" s="1092"/>
      <c r="E36" s="1092"/>
      <c r="F36" s="277"/>
      <c r="G36" s="277"/>
      <c r="H36" s="277"/>
    </row>
    <row r="37" spans="1:8" hidden="1">
      <c r="A37" s="284"/>
      <c r="F37" s="277"/>
      <c r="G37" s="277"/>
      <c r="H37" s="277"/>
    </row>
    <row r="38" spans="1:8" hidden="1">
      <c r="A38" s="285" t="str">
        <f>'[6]Attach 3(JV)'!A15</f>
        <v>Name(s) and Addresse(s) of other partner(s)</v>
      </c>
      <c r="B38" s="284"/>
      <c r="C38" s="284"/>
      <c r="D38" s="15" t="str">
        <f>D7</f>
        <v>To:</v>
      </c>
      <c r="F38" s="277"/>
      <c r="G38" s="277"/>
      <c r="H38" s="277"/>
    </row>
    <row r="39" spans="1:8" hidden="1">
      <c r="A39" s="285" t="str">
        <f>'[6]Attach 3(JV)'!B16</f>
        <v/>
      </c>
      <c r="B39" s="284"/>
      <c r="C39" s="284"/>
      <c r="D39" s="12" t="str">
        <f>D8</f>
        <v>Contracts &amp; Materials dept.</v>
      </c>
      <c r="F39" s="277"/>
      <c r="G39" s="277"/>
      <c r="H39" s="277"/>
    </row>
    <row r="40" spans="1:8" hidden="1">
      <c r="A40" s="13" t="s">
        <v>348</v>
      </c>
      <c r="B40" s="715" t="str">
        <f>'[6]Attach 3(JV)'!B17:D17</f>
        <v xml:space="preserve">…… ……. …….. …… ……. …….. </v>
      </c>
      <c r="C40" s="715"/>
      <c r="D40" s="12" t="str">
        <f>D9</f>
        <v>Power Grid Corporation of India Ltd.,</v>
      </c>
      <c r="F40" s="277"/>
      <c r="G40" s="277"/>
      <c r="H40" s="277"/>
    </row>
    <row r="41" spans="1:8" hidden="1">
      <c r="A41" s="13" t="s">
        <v>349</v>
      </c>
      <c r="B41" s="715" t="str">
        <f>'[6]Attach 3(JV)'!B18:D18</f>
        <v xml:space="preserve">…… ……. …….. …… ……. …….. </v>
      </c>
      <c r="C41" s="715"/>
      <c r="D41" s="12" t="str">
        <f>D10</f>
        <v>Northern Region–I, Regional Headquarter,</v>
      </c>
      <c r="F41" s="277"/>
      <c r="G41" s="277"/>
      <c r="H41" s="277"/>
    </row>
    <row r="42" spans="1:8" hidden="1">
      <c r="B42" s="715" t="str">
        <f>'[6]Attach 3(JV)'!B19:D19</f>
        <v xml:space="preserve">…… ……. …….. …… ……. …….. </v>
      </c>
      <c r="C42" s="715"/>
      <c r="D42" s="12" t="str">
        <f>D11</f>
        <v xml:space="preserve">SCO Bay No. 5 to 10, Sector 16A, </v>
      </c>
      <c r="F42" s="277"/>
      <c r="G42" s="277"/>
      <c r="H42" s="277"/>
    </row>
    <row r="43" spans="1:8" hidden="1">
      <c r="A43" s="284"/>
      <c r="B43" s="715" t="str">
        <f>'[6]Attach 3(JV)'!B20:D20</f>
        <v xml:space="preserve">…… ……. …….. …… ……. …….. </v>
      </c>
      <c r="C43" s="715"/>
      <c r="D43" s="12"/>
      <c r="F43" s="277"/>
      <c r="G43" s="277"/>
      <c r="H43" s="277"/>
    </row>
    <row r="44" spans="1:8" hidden="1">
      <c r="A44" s="278" t="s">
        <v>343</v>
      </c>
      <c r="F44" s="277"/>
      <c r="G44" s="277"/>
      <c r="H44" s="277"/>
    </row>
    <row r="45" spans="1:8" hidden="1">
      <c r="A45" s="284"/>
      <c r="F45" s="277"/>
      <c r="G45" s="277"/>
      <c r="H45" s="277"/>
    </row>
    <row r="46" spans="1:8" hidden="1">
      <c r="A46" s="1089" t="s">
        <v>382</v>
      </c>
      <c r="B46" s="1089"/>
      <c r="C46" s="1089"/>
      <c r="D46" s="1089"/>
      <c r="E46" s="1089"/>
      <c r="F46" s="277"/>
      <c r="G46" s="277"/>
      <c r="H46" s="277"/>
    </row>
    <row r="47" spans="1:8" hidden="1">
      <c r="A47" s="284"/>
      <c r="B47" s="284"/>
      <c r="C47" s="284"/>
      <c r="D47" s="284"/>
      <c r="E47" s="284"/>
      <c r="F47" s="277"/>
      <c r="G47" s="277"/>
      <c r="H47" s="277"/>
    </row>
    <row r="48" spans="1:8" ht="66" hidden="1">
      <c r="A48" s="288" t="s">
        <v>346</v>
      </c>
      <c r="B48" s="1090" t="s">
        <v>113</v>
      </c>
      <c r="C48" s="1090"/>
      <c r="D48" s="288" t="s">
        <v>114</v>
      </c>
      <c r="E48" s="288" t="s">
        <v>115</v>
      </c>
      <c r="F48" s="277"/>
      <c r="G48" s="277"/>
      <c r="H48" s="277"/>
    </row>
    <row r="49" spans="1:8" hidden="1">
      <c r="A49" s="304">
        <v>1</v>
      </c>
      <c r="B49" s="1088"/>
      <c r="C49" s="1088"/>
      <c r="D49" s="305"/>
      <c r="E49" s="305"/>
      <c r="F49" s="277"/>
      <c r="G49" s="277"/>
      <c r="H49" s="277"/>
    </row>
    <row r="50" spans="1:8" hidden="1">
      <c r="A50" s="304">
        <v>2</v>
      </c>
      <c r="B50" s="1088"/>
      <c r="C50" s="1088"/>
      <c r="D50" s="305"/>
      <c r="E50" s="305"/>
      <c r="F50" s="277"/>
      <c r="G50" s="277"/>
      <c r="H50" s="277"/>
    </row>
    <row r="51" spans="1:8" hidden="1">
      <c r="A51" s="304">
        <v>3</v>
      </c>
      <c r="B51" s="1088"/>
      <c r="C51" s="1088"/>
      <c r="D51" s="305"/>
      <c r="E51" s="305"/>
      <c r="F51" s="277"/>
      <c r="G51" s="277"/>
      <c r="H51" s="277"/>
    </row>
    <row r="52" spans="1:8" hidden="1">
      <c r="A52" s="304">
        <v>4</v>
      </c>
      <c r="B52" s="1088"/>
      <c r="C52" s="1088"/>
      <c r="D52" s="305"/>
      <c r="E52" s="305"/>
      <c r="F52" s="277"/>
      <c r="G52" s="277"/>
      <c r="H52" s="277"/>
    </row>
    <row r="53" spans="1:8" hidden="1">
      <c r="A53" s="304">
        <v>5</v>
      </c>
      <c r="B53" s="1088"/>
      <c r="C53" s="1088"/>
      <c r="D53" s="305"/>
      <c r="E53" s="305"/>
      <c r="F53" s="277"/>
      <c r="G53" s="277"/>
      <c r="H53" s="277"/>
    </row>
    <row r="54" spans="1:8" hidden="1">
      <c r="A54" s="304">
        <v>6</v>
      </c>
      <c r="B54" s="1088"/>
      <c r="C54" s="1088"/>
      <c r="D54" s="305"/>
      <c r="E54" s="305"/>
      <c r="F54" s="277"/>
      <c r="G54" s="277"/>
      <c r="H54" s="277"/>
    </row>
    <row r="55" spans="1:8" hidden="1">
      <c r="A55" s="284"/>
      <c r="B55" s="284"/>
      <c r="C55" s="284"/>
      <c r="D55" s="284"/>
      <c r="E55" s="284"/>
      <c r="F55" s="277"/>
      <c r="G55" s="277"/>
      <c r="H55" s="277"/>
    </row>
    <row r="56" spans="1:8" ht="15" hidden="1">
      <c r="A56" s="306"/>
      <c r="B56" s="306"/>
      <c r="C56" s="306"/>
      <c r="D56" s="306"/>
      <c r="E56" s="306"/>
      <c r="F56" s="277"/>
      <c r="G56" s="277"/>
      <c r="H56" s="277"/>
    </row>
    <row r="57" spans="1:8" ht="15" hidden="1">
      <c r="A57" s="306" t="s">
        <v>7</v>
      </c>
      <c r="B57" s="301" t="str">
        <f>B29</f>
        <v>--</v>
      </c>
      <c r="C57" s="306" t="s">
        <v>5</v>
      </c>
      <c r="D57" s="306" t="str">
        <f>D29</f>
        <v/>
      </c>
      <c r="E57" s="306"/>
      <c r="F57" s="277"/>
      <c r="G57" s="277"/>
      <c r="H57" s="277"/>
    </row>
    <row r="58" spans="1:8" ht="15" hidden="1">
      <c r="A58" s="306" t="s">
        <v>8</v>
      </c>
      <c r="B58" s="306" t="str">
        <f>B30</f>
        <v/>
      </c>
      <c r="C58" s="306" t="s">
        <v>6</v>
      </c>
      <c r="D58" s="306" t="str">
        <f>D30</f>
        <v/>
      </c>
      <c r="E58" s="306"/>
      <c r="F58" s="277"/>
      <c r="G58" s="277"/>
      <c r="H58" s="277"/>
    </row>
    <row r="59" spans="1:8" ht="15" hidden="1">
      <c r="A59" s="306"/>
      <c r="B59" s="306"/>
      <c r="C59" s="306"/>
      <c r="D59" s="306"/>
      <c r="E59" s="306"/>
      <c r="F59" s="277"/>
      <c r="G59" s="277"/>
      <c r="H59" s="277"/>
    </row>
    <row r="60" spans="1:8" hidden="1">
      <c r="A60" s="273" t="str">
        <f>A32</f>
        <v>Specification No. :NR1/NT/W-MISC/DOM/I00/24/08478 (Rfx: 5005009385)</v>
      </c>
      <c r="B60" s="274"/>
      <c r="C60" s="274"/>
      <c r="D60" s="274"/>
      <c r="E60" s="275" t="str">
        <f>E32</f>
        <v xml:space="preserve">Attachment-17 </v>
      </c>
      <c r="F60" s="277"/>
      <c r="G60" s="277"/>
      <c r="H60" s="277"/>
    </row>
    <row r="61" spans="1:8" hidden="1">
      <c r="F61" s="277"/>
      <c r="G61" s="277"/>
      <c r="H61" s="277"/>
    </row>
    <row r="62" spans="1:8" ht="15" hidden="1">
      <c r="A62" s="1091" t="str">
        <f>A34</f>
        <v>Construction of Revetment wall for the tower foundation protection work at tower location number 134 in 400KV D/C Kashipur-Roorkee Transmission Line</v>
      </c>
      <c r="B62" s="1091"/>
      <c r="C62" s="1091"/>
      <c r="D62" s="1091"/>
      <c r="E62" s="1091"/>
      <c r="F62" s="277"/>
      <c r="G62" s="277"/>
      <c r="H62" s="277"/>
    </row>
    <row r="63" spans="1:8" hidden="1">
      <c r="A63" s="282"/>
      <c r="F63" s="277"/>
      <c r="G63" s="277"/>
      <c r="H63" s="277"/>
    </row>
    <row r="64" spans="1:8" ht="15" hidden="1">
      <c r="A64" s="1092" t="s">
        <v>381</v>
      </c>
      <c r="B64" s="1092"/>
      <c r="C64" s="1092"/>
      <c r="D64" s="1092"/>
      <c r="E64" s="1092"/>
      <c r="F64" s="277"/>
      <c r="G64" s="277"/>
      <c r="H64" s="277"/>
    </row>
    <row r="65" spans="1:8" hidden="1">
      <c r="A65" s="284"/>
      <c r="F65" s="277"/>
      <c r="G65" s="277"/>
      <c r="H65" s="277"/>
    </row>
    <row r="66" spans="1:8" hidden="1">
      <c r="A66" s="285" t="str">
        <f>'[6]Attach 3(JV)'!A15</f>
        <v>Name(s) and Addresse(s) of other partner(s)</v>
      </c>
      <c r="B66" s="284"/>
      <c r="C66" s="284"/>
      <c r="D66" s="15" t="str">
        <f>D7</f>
        <v>To:</v>
      </c>
      <c r="F66" s="277"/>
      <c r="G66" s="277"/>
      <c r="H66" s="277"/>
    </row>
    <row r="67" spans="1:8" hidden="1">
      <c r="A67" s="285" t="str">
        <f>'[6]Attach 3(JV)'!E16</f>
        <v/>
      </c>
      <c r="B67" s="284"/>
      <c r="C67" s="284"/>
      <c r="D67" s="12" t="str">
        <f>D8</f>
        <v>Contracts &amp; Materials dept.</v>
      </c>
      <c r="F67" s="277"/>
      <c r="G67" s="277"/>
      <c r="H67" s="277"/>
    </row>
    <row r="68" spans="1:8" hidden="1">
      <c r="A68" s="13" t="s">
        <v>348</v>
      </c>
      <c r="B68" s="715" t="str">
        <f>'[6]Attach 3(JV)'!E17</f>
        <v/>
      </c>
      <c r="C68" s="715"/>
      <c r="D68" s="12" t="str">
        <f>D9</f>
        <v>Power Grid Corporation of India Ltd.,</v>
      </c>
      <c r="F68" s="277"/>
      <c r="G68" s="277"/>
      <c r="H68" s="277"/>
    </row>
    <row r="69" spans="1:8" hidden="1">
      <c r="A69" s="13" t="s">
        <v>349</v>
      </c>
      <c r="B69" s="715" t="str">
        <f>'[6]Attach 3(JV)'!E18</f>
        <v/>
      </c>
      <c r="C69" s="715"/>
      <c r="D69" s="12" t="str">
        <f>D10</f>
        <v>Northern Region–I, Regional Headquarter,</v>
      </c>
      <c r="F69" s="277"/>
      <c r="G69" s="277"/>
      <c r="H69" s="277"/>
    </row>
    <row r="70" spans="1:8" hidden="1">
      <c r="B70" s="715" t="str">
        <f>'[6]Attach 3(JV)'!E19</f>
        <v/>
      </c>
      <c r="C70" s="715"/>
      <c r="D70" s="12" t="str">
        <f>D11</f>
        <v xml:space="preserve">SCO Bay No. 5 to 10, Sector 16A, </v>
      </c>
      <c r="F70" s="277"/>
      <c r="G70" s="277"/>
      <c r="H70" s="277"/>
    </row>
    <row r="71" spans="1:8" hidden="1">
      <c r="A71" s="284"/>
      <c r="B71" s="715" t="str">
        <f>'[6]Attach 3(JV)'!E20</f>
        <v/>
      </c>
      <c r="C71" s="715"/>
      <c r="D71" s="12"/>
      <c r="F71" s="277"/>
      <c r="G71" s="277"/>
      <c r="H71" s="277"/>
    </row>
    <row r="72" spans="1:8" hidden="1">
      <c r="A72" s="278" t="s">
        <v>343</v>
      </c>
      <c r="F72" s="277"/>
      <c r="G72" s="277"/>
      <c r="H72" s="277"/>
    </row>
    <row r="73" spans="1:8" hidden="1">
      <c r="A73" s="284"/>
      <c r="F73" s="277"/>
      <c r="G73" s="277"/>
      <c r="H73" s="277"/>
    </row>
    <row r="74" spans="1:8" hidden="1">
      <c r="A74" s="1089" t="s">
        <v>382</v>
      </c>
      <c r="B74" s="1089"/>
      <c r="C74" s="1089"/>
      <c r="D74" s="1089"/>
      <c r="E74" s="1089"/>
      <c r="F74" s="277"/>
      <c r="G74" s="277"/>
      <c r="H74" s="277"/>
    </row>
    <row r="75" spans="1:8" hidden="1">
      <c r="A75" s="284"/>
      <c r="B75" s="284"/>
      <c r="C75" s="284"/>
      <c r="D75" s="284"/>
      <c r="E75" s="284"/>
      <c r="F75" s="277"/>
      <c r="G75" s="277"/>
      <c r="H75" s="277"/>
    </row>
    <row r="76" spans="1:8" ht="66" hidden="1">
      <c r="A76" s="288" t="s">
        <v>346</v>
      </c>
      <c r="B76" s="1090" t="s">
        <v>113</v>
      </c>
      <c r="C76" s="1090"/>
      <c r="D76" s="288" t="s">
        <v>114</v>
      </c>
      <c r="E76" s="288" t="s">
        <v>115</v>
      </c>
      <c r="F76" s="277"/>
      <c r="G76" s="277"/>
      <c r="H76" s="277"/>
    </row>
    <row r="77" spans="1:8" hidden="1">
      <c r="A77" s="304">
        <v>1</v>
      </c>
      <c r="B77" s="1088"/>
      <c r="C77" s="1088"/>
      <c r="D77" s="305"/>
      <c r="E77" s="305"/>
      <c r="F77" s="277"/>
      <c r="G77" s="277"/>
      <c r="H77" s="277"/>
    </row>
    <row r="78" spans="1:8" hidden="1">
      <c r="A78" s="304">
        <v>2</v>
      </c>
      <c r="B78" s="1088"/>
      <c r="C78" s="1088"/>
      <c r="D78" s="305"/>
      <c r="E78" s="305"/>
      <c r="F78" s="277"/>
      <c r="G78" s="277"/>
      <c r="H78" s="277"/>
    </row>
    <row r="79" spans="1:8" hidden="1">
      <c r="A79" s="304">
        <v>3</v>
      </c>
      <c r="B79" s="1088"/>
      <c r="C79" s="1088"/>
      <c r="D79" s="305"/>
      <c r="E79" s="305"/>
      <c r="F79" s="277"/>
      <c r="G79" s="277"/>
      <c r="H79" s="277"/>
    </row>
    <row r="80" spans="1:8" hidden="1">
      <c r="A80" s="304">
        <v>4</v>
      </c>
      <c r="B80" s="1088"/>
      <c r="C80" s="1088"/>
      <c r="D80" s="305"/>
      <c r="E80" s="305"/>
      <c r="F80" s="277"/>
      <c r="G80" s="277"/>
      <c r="H80" s="277"/>
    </row>
    <row r="81" spans="1:8" hidden="1">
      <c r="A81" s="304">
        <v>5</v>
      </c>
      <c r="B81" s="1088"/>
      <c r="C81" s="1088"/>
      <c r="D81" s="305"/>
      <c r="E81" s="305"/>
      <c r="F81" s="277"/>
      <c r="G81" s="277"/>
      <c r="H81" s="277"/>
    </row>
    <row r="82" spans="1:8" hidden="1">
      <c r="A82" s="304">
        <v>6</v>
      </c>
      <c r="B82" s="1088"/>
      <c r="C82" s="1088"/>
      <c r="D82" s="305"/>
      <c r="E82" s="305"/>
      <c r="F82" s="277"/>
      <c r="G82" s="277"/>
      <c r="H82" s="277"/>
    </row>
    <row r="83" spans="1:8" hidden="1">
      <c r="A83" s="284"/>
      <c r="B83" s="284"/>
      <c r="C83" s="284"/>
      <c r="D83" s="284"/>
      <c r="E83" s="284"/>
      <c r="F83" s="277"/>
      <c r="G83" s="277"/>
      <c r="H83" s="277"/>
    </row>
    <row r="84" spans="1:8" ht="15" hidden="1">
      <c r="A84" s="306"/>
      <c r="B84" s="306"/>
      <c r="C84" s="306"/>
      <c r="D84" s="306"/>
      <c r="E84" s="306"/>
      <c r="F84" s="277"/>
      <c r="G84" s="277"/>
      <c r="H84" s="277"/>
    </row>
    <row r="85" spans="1:8" ht="15" hidden="1">
      <c r="A85" s="306" t="s">
        <v>7</v>
      </c>
      <c r="B85" s="301" t="str">
        <f>B57</f>
        <v>--</v>
      </c>
      <c r="C85" s="306" t="s">
        <v>5</v>
      </c>
      <c r="D85" s="306" t="str">
        <f>D57</f>
        <v/>
      </c>
      <c r="E85" s="306"/>
      <c r="F85" s="277"/>
      <c r="G85" s="277"/>
      <c r="H85" s="277"/>
    </row>
    <row r="86" spans="1:8" ht="15" hidden="1">
      <c r="A86" s="306" t="s">
        <v>8</v>
      </c>
      <c r="B86" s="306" t="str">
        <f>B58</f>
        <v/>
      </c>
      <c r="C86" s="306" t="s">
        <v>6</v>
      </c>
      <c r="D86" s="306" t="str">
        <f>D58</f>
        <v/>
      </c>
      <c r="E86" s="306"/>
      <c r="F86" s="277"/>
      <c r="G86" s="277"/>
      <c r="H86" s="277"/>
    </row>
    <row r="87" spans="1:8" ht="15" hidden="1">
      <c r="A87" s="306"/>
      <c r="B87" s="306"/>
      <c r="C87" s="306"/>
      <c r="D87" s="306"/>
      <c r="E87" s="306"/>
      <c r="F87" s="277"/>
      <c r="G87" s="277"/>
      <c r="H87" s="277"/>
    </row>
    <row r="88" spans="1:8" hidden="1">
      <c r="A88" s="307"/>
      <c r="B88" s="307"/>
      <c r="C88" s="307"/>
      <c r="D88" s="307"/>
      <c r="E88" s="307"/>
      <c r="F88" s="277"/>
      <c r="G88" s="277"/>
      <c r="H88" s="277"/>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kVWWXGuYqV5Xt6bAhWDBlcsddTh98GwNUZ/XQgK3HJS5ascceBkZY7BvPYbYPtAblvt8PRLoZCRFmvKgbuqQ9Q==" saltValue="/A1NuQ2cqMyYzLluZm9EPw==" spinCount="100000" sheet="1" formatColumns="0" formatRows="0" selectLockedCells="1"/>
  <customSheetViews>
    <customSheetView guid="{7706378E-40E2-4583-90AF-E6E1DCB3696C}" scale="90" showPageBreaks="1" fitToPage="1" printArea="1" hiddenRows="1" view="pageBreakPreview" topLeftCell="A19">
      <selection activeCell="A19" sqref="A19"/>
      <pageMargins left="0.7" right="0.7" top="0.44" bottom="0.2" header="0.25" footer="0.2"/>
      <pageSetup scale="82" fitToHeight="0" orientation="portrait" r:id="rId1"/>
    </customSheetView>
    <customSheetView guid="{FA2C7011-FA7A-401B-B8DD-29ECBD541846}" scale="90" showPageBreaks="1" fitToPage="1" printArea="1" hiddenRows="1" view="pageBreakPreview" topLeftCell="A10">
      <selection activeCell="A19" sqref="A19"/>
      <pageMargins left="0.7" right="0.7" top="0.44" bottom="0.2" header="0.25" footer="0.2"/>
      <pageSetup scale="82" fitToHeight="0" orientation="portrait" r:id="rId2"/>
    </customSheetView>
    <customSheetView guid="{72B383D4-8341-48BE-BBCC-63C6785ABF81}" showPageBreaks="1" fitToPage="1" printArea="1" hiddenRows="1" view="pageBreakPreview" topLeftCell="A4">
      <selection activeCell="A19" sqref="A19"/>
      <pageMargins left="0.7" right="0.7" top="0.44" bottom="0.2" header="0.25" footer="0.2"/>
      <pageSetup scale="82" fitToHeight="0" orientation="portrait" r:id="rId3"/>
    </customSheetView>
    <customSheetView guid="{347D9A5E-5167-4CD7-A121-BEAF211F64E4}" showPageBreaks="1" fitToPage="1" printArea="1" hiddenRows="1" view="pageBreakPreview">
      <selection activeCell="A19" sqref="A19"/>
      <pageMargins left="0.7" right="0.7" top="0.44" bottom="0.2" header="0.25" footer="0.2"/>
      <pageSetup scale="82" fitToHeight="0" orientation="portrait" r:id="rId4"/>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5"/>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6"/>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7"/>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8"/>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9"/>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0"/>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11"/>
    </customSheetView>
    <customSheetView guid="{DC28ED1E-3E35-4094-9C2B-5C0A1C1D459C}" showPageBreaks="1" fitToPage="1" printArea="1" hiddenRows="1">
      <selection activeCell="A19" sqref="A19"/>
      <pageMargins left="0.7" right="0.7" top="0.44" bottom="0.2" header="0.25" footer="0.2"/>
      <pageSetup paperSize="9" fitToHeight="0" orientation="portrait" r:id="rId12"/>
    </customSheetView>
    <customSheetView guid="{7A9EA6D6-4DDF-43D9-92E6-C6AFAD14E266}" fitToPage="1" hiddenRows="1" topLeftCell="A11">
      <selection activeCell="A19" sqref="A19"/>
      <pageMargins left="0.7" right="0.7" top="0.44" bottom="0.2" header="0.25" footer="0.2"/>
      <pageSetup paperSize="9" fitToHeight="0" orientation="portrait" r:id="rId13"/>
    </customSheetView>
    <customSheetView guid="{F9FE2C60-2849-4C32-B532-2B1A89FFA9CD}" fitToPage="1" hiddenRows="1" topLeftCell="A19">
      <selection activeCell="A19" sqref="A19"/>
      <pageMargins left="0.7" right="0.7" top="0.44" bottom="0.2" header="0.25" footer="0.2"/>
      <pageSetup paperSize="9" fitToHeight="0" orientation="portrait" r:id="rId14"/>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15"/>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16"/>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7"/>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18"/>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9"/>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20"/>
    </customSheetView>
    <customSheetView guid="{BA86FE7A-199D-4ABD-A444-AE6BFDF4BCC9}" showPageBreaks="1" fitToPage="1" printArea="1" hiddenRows="1" view="pageBreakPreview" topLeftCell="A4">
      <selection activeCell="E23" sqref="E23"/>
      <pageMargins left="0.7" right="0.7" top="0.44" bottom="0.2" header="0.25" footer="0.2"/>
      <pageSetup scale="82" fitToHeight="0" orientation="portrait" r:id="rId21"/>
    </customSheetView>
    <customSheetView guid="{47D52ECC-373D-4A7A-838F-7112A4A0A94F}" showPageBreaks="1" fitToPage="1" printArea="1" hiddenRows="1" view="pageBreakPreview">
      <selection activeCell="A19" sqref="A19"/>
      <pageMargins left="0.7" right="0.7" top="0.44" bottom="0.2" header="0.25" footer="0.2"/>
      <pageSetup scale="82" fitToHeight="0" orientation="portrait" r:id="rId22"/>
    </customSheetView>
    <customSheetView guid="{FB41F969-87BE-4AD1-A99C-A5F9EA1C8FCB}" scale="90" showPageBreaks="1" fitToPage="1" printArea="1" hiddenRows="1" view="pageBreakPreview" topLeftCell="A10">
      <selection activeCell="A19" sqref="A19"/>
      <pageMargins left="0.7" right="0.7" top="0.44" bottom="0.2" header="0.25" footer="0.2"/>
      <pageSetup scale="82" fitToHeight="0" orientation="portrait" r:id="rId23"/>
    </customSheetView>
    <customSheetView guid="{6B7F77A9-4430-40F3-B9B2-DA771FBECFA7}" scale="90" showPageBreaks="1" fitToPage="1" printArea="1" hiddenRows="1" view="pageBreakPreview" topLeftCell="A19">
      <selection activeCell="A19" sqref="A19"/>
      <pageMargins left="0.7" right="0.7" top="0.44" bottom="0.2" header="0.25" footer="0.2"/>
      <pageSetup scale="82" fitToHeight="0" orientation="portrait" r:id="rId24"/>
    </customSheetView>
  </customSheetViews>
  <mergeCells count="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 ref="B16:E16"/>
    <mergeCell ref="A27:E27"/>
    <mergeCell ref="A34:E34"/>
    <mergeCell ref="A46:E46"/>
    <mergeCell ref="A36:E36"/>
    <mergeCell ref="B40:C40"/>
    <mergeCell ref="B51:C51"/>
    <mergeCell ref="B52:C52"/>
    <mergeCell ref="B53:C53"/>
    <mergeCell ref="B69:C69"/>
    <mergeCell ref="B70:C70"/>
    <mergeCell ref="B54:C54"/>
    <mergeCell ref="A62:E62"/>
    <mergeCell ref="A64:E64"/>
    <mergeCell ref="B68:C68"/>
    <mergeCell ref="B71:C71"/>
    <mergeCell ref="B81:C81"/>
    <mergeCell ref="B82:C82"/>
    <mergeCell ref="A74:E74"/>
    <mergeCell ref="B76:C76"/>
    <mergeCell ref="B77:C77"/>
    <mergeCell ref="B78:C78"/>
    <mergeCell ref="B79:C79"/>
    <mergeCell ref="B80:C80"/>
  </mergeCells>
  <conditionalFormatting sqref="A60:E83">
    <cfRule type="expression" dxfId="11" priority="1" stopIfTrue="1">
      <formula>$Z$2&lt;2</formula>
    </cfRule>
  </conditionalFormatting>
  <conditionalFormatting sqref="B32:B56 A32:A59 C32:E59 B58:B59 B84 A84:A88 C84:E88 B86:B88">
    <cfRule type="expression" dxfId="10" priority="2" stopIfTrue="1">
      <formula>$Z$2&lt;1</formula>
    </cfRule>
  </conditionalFormatting>
  <pageMargins left="0.7" right="0.7" top="0.44" bottom="0.2" header="0.25" footer="0.2"/>
  <pageSetup scale="82" fitToHeight="0" orientation="portrait" r:id="rId25"/>
  <drawing r:id="rId26"/>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7">
    <tabColor rgb="FFFF0000"/>
    <pageSetUpPr fitToPage="1"/>
  </sheetPr>
  <dimension ref="A1:I34"/>
  <sheetViews>
    <sheetView showGridLines="0" view="pageBreakPreview" zoomScaleSheetLayoutView="100" workbookViewId="0">
      <selection activeCell="B12" sqref="B12:D12"/>
    </sheetView>
  </sheetViews>
  <sheetFormatPr defaultColWidth="9.140625"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ht="15">
      <c r="A1" s="718" t="str">
        <f>'Attach 3(JV)'!A1</f>
        <v>Specification No. :NR1/NT/W-MISC/DOM/I00/24/08478 (Rfx: 5005009385)</v>
      </c>
      <c r="B1" s="718"/>
      <c r="C1" s="718"/>
      <c r="D1" s="718"/>
      <c r="E1" s="311" t="str">
        <f>"Attachment-18 " &amp; 'Attach 3(JV)'!AT1</f>
        <v xml:space="preserve">Attachment-18 </v>
      </c>
    </row>
    <row r="3" spans="1:9" ht="92.25" customHeight="1">
      <c r="A3" s="970" t="str">
        <f>'Attach 3(JV)'!A3</f>
        <v>Construction of Revetment wall for the tower foundation protection work at tower location number 134 in 400KV D/C Kashipur-Roorkee Transmission Line</v>
      </c>
      <c r="B3" s="971"/>
      <c r="C3" s="971"/>
      <c r="D3" s="971"/>
      <c r="E3" s="971"/>
      <c r="F3" s="26"/>
      <c r="G3" s="27"/>
      <c r="H3" s="26"/>
    </row>
    <row r="4" spans="1:9" ht="20.100000000000001" customHeight="1">
      <c r="A4" s="28"/>
      <c r="H4" s="30"/>
      <c r="I4" s="11"/>
    </row>
    <row r="5" spans="1:9" ht="20.100000000000001" customHeight="1">
      <c r="A5" s="713" t="s">
        <v>498</v>
      </c>
      <c r="B5" s="713"/>
      <c r="C5" s="713"/>
      <c r="D5" s="713"/>
      <c r="E5" s="713"/>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6" customHeight="1">
      <c r="A8" s="711" t="str">
        <f>'Attach 3(JV)'!A8</f>
        <v/>
      </c>
      <c r="B8" s="711"/>
      <c r="C8" s="711"/>
      <c r="D8" s="711"/>
      <c r="E8" s="12" t="str">
        <f>'Attach 3(JV)'!E8</f>
        <v>Contracts &amp; Materials dept.</v>
      </c>
      <c r="H8" s="30"/>
      <c r="I8" s="11"/>
    </row>
    <row r="9" spans="1:9" ht="20.100000000000001" customHeight="1">
      <c r="A9" s="13" t="s">
        <v>348</v>
      </c>
      <c r="B9" s="715" t="str">
        <f>'Attach 3(JV)'!B9</f>
        <v/>
      </c>
      <c r="C9" s="715"/>
      <c r="D9" s="715"/>
      <c r="E9" s="12" t="str">
        <f>'Attach 3(JV)'!E9</f>
        <v>Power Grid Corporation of India Ltd.,</v>
      </c>
      <c r="H9" s="30"/>
      <c r="I9" s="11"/>
    </row>
    <row r="10" spans="1:9" ht="20.100000000000001" customHeight="1">
      <c r="A10" s="13" t="s">
        <v>349</v>
      </c>
      <c r="B10" s="715" t="str">
        <f>'Attach 3(JV)'!B10</f>
        <v/>
      </c>
      <c r="C10" s="715"/>
      <c r="D10" s="715"/>
      <c r="E10" s="12" t="str">
        <f>'Attach 3(JV)'!E10</f>
        <v>Northern Region–I, Regional Headquarter,</v>
      </c>
      <c r="H10" s="30"/>
      <c r="I10" s="11"/>
    </row>
    <row r="11" spans="1:9" ht="20.100000000000001" customHeight="1">
      <c r="B11" s="715" t="str">
        <f>'Attach 3(JV)'!B11</f>
        <v/>
      </c>
      <c r="C11" s="715"/>
      <c r="D11" s="715"/>
      <c r="E11" s="12" t="str">
        <f>'Attach 3(JV)'!E11</f>
        <v xml:space="preserve">SCO Bay No. 5 to 10, Sector 16A, </v>
      </c>
    </row>
    <row r="12" spans="1:9" ht="20.100000000000001" customHeight="1">
      <c r="A12" s="32"/>
      <c r="B12" s="715" t="str">
        <f>'Attach 3(JV)'!B12</f>
        <v/>
      </c>
      <c r="C12" s="715"/>
      <c r="D12" s="715"/>
      <c r="E12" s="12" t="str">
        <f>'Attach 3(JV)'!E12</f>
        <v>Faridabad-121002, Haryana</v>
      </c>
    </row>
    <row r="13" spans="1:9" ht="20.100000000000001" customHeight="1">
      <c r="A13" s="32"/>
      <c r="B13" s="122"/>
      <c r="C13" s="122"/>
      <c r="D13" s="122"/>
      <c r="E13" s="25"/>
    </row>
    <row r="14" spans="1:9" ht="20.100000000000001" customHeight="1">
      <c r="A14" s="29" t="s">
        <v>343</v>
      </c>
    </row>
    <row r="15" spans="1:9" ht="20.100000000000001" customHeight="1">
      <c r="A15" s="32"/>
    </row>
    <row r="16" spans="1:9" ht="20.100000000000001" customHeight="1">
      <c r="A16" s="1011" t="s">
        <v>538</v>
      </c>
      <c r="B16" s="1011"/>
      <c r="C16" s="1011"/>
      <c r="D16" s="1011"/>
      <c r="E16" s="1011"/>
    </row>
    <row r="17" spans="1:5" ht="20.100000000000001" customHeight="1">
      <c r="A17" s="32"/>
    </row>
    <row r="18" spans="1:5" ht="20.100000000000001" customHeight="1">
      <c r="A18" s="32"/>
    </row>
    <row r="19" spans="1:5">
      <c r="A19" s="36" t="s">
        <v>7</v>
      </c>
      <c r="B19" s="67" t="str">
        <f>'Attach 3(JV)'!B24</f>
        <v>--</v>
      </c>
      <c r="C19" s="40"/>
      <c r="D19" s="37" t="s">
        <v>5</v>
      </c>
      <c r="E19" s="240" t="str">
        <f>'Attach 3(JV)'!E24</f>
        <v/>
      </c>
    </row>
    <row r="20" spans="1:5">
      <c r="A20" s="36" t="s">
        <v>8</v>
      </c>
      <c r="B20" s="240" t="str">
        <f>'Attach 3(JV)'!B25</f>
        <v/>
      </c>
      <c r="C20" s="40"/>
      <c r="D20" s="37" t="s">
        <v>6</v>
      </c>
      <c r="E20" s="240"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formatColumns="0" formatRows="0" selectLockedCells="1"/>
  <customSheetViews>
    <customSheetView guid="{7706378E-40E2-4583-90AF-E6E1DCB3696C}" showPageBreaks="1" showGridLines="0" fitToPage="1" printArea="1" view="pageBreakPreview">
      <selection activeCell="D17" sqref="D17"/>
      <pageMargins left="0.75" right="0.63" top="0.57999999999999996" bottom="0.6" header="0.34" footer="0.35"/>
      <pageSetup scale="98" orientation="portrait" r:id="rId1"/>
      <headerFooter alignWithMargins="0">
        <oddFooter>&amp;R&amp;"Book Antiqua,Bold"&amp;8 Page &amp;P of &amp;N</oddFooter>
      </headerFooter>
    </customSheetView>
    <customSheetView guid="{FA2C7011-FA7A-401B-B8DD-29ECBD541846}" showPageBreaks="1" showGridLines="0" fitToPage="1" printArea="1" view="pageBreakPreview">
      <selection activeCell="D17" sqref="D17"/>
      <pageMargins left="0.75" right="0.63" top="0.57999999999999996" bottom="0.6" header="0.34" footer="0.35"/>
      <pageSetup scale="98" orientation="portrait" r:id="rId2"/>
      <headerFooter alignWithMargins="0">
        <oddFooter>&amp;R&amp;"Book Antiqua,Bold"&amp;8 Page &amp;P of &amp;N</oddFooter>
      </headerFooter>
    </customSheetView>
    <customSheetView guid="{72B383D4-8341-48BE-BBCC-63C6785ABF81}" showPageBreaks="1" showGridLines="0" fitToPage="1" printArea="1" view="pageBreakPreview">
      <selection activeCell="D17" sqref="D17"/>
      <pageMargins left="0.75" right="0.63" top="0.57999999999999996" bottom="0.6" header="0.34" footer="0.35"/>
      <pageSetup scale="98" orientation="portrait" r:id="rId3"/>
      <headerFooter alignWithMargins="0">
        <oddFooter>&amp;R&amp;"Book Antiqua,Bold"&amp;8 Page &amp;P of &amp;N</oddFooter>
      </headerFooter>
    </customSheetView>
    <customSheetView guid="{347D9A5E-5167-4CD7-A121-BEAF211F64E4}" showPageBreaks="1" showGridLines="0" fitToPage="1" printArea="1" view="pageBreakPreview" topLeftCell="A8">
      <selection activeCell="A3" sqref="A3:E3"/>
      <pageMargins left="0.75" right="0.63" top="0.57999999999999996" bottom="0.6" header="0.34" footer="0.35"/>
      <pageSetup scale="98" orientation="portrait" r:id="rId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5"/>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6"/>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7"/>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8"/>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9"/>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10"/>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11"/>
      <headerFooter alignWithMargins="0">
        <oddFooter>&amp;R&amp;"Book Antiqua,Bold"&amp;8 Page &amp;P of &amp;N</oddFooter>
      </headerFooter>
    </customSheetView>
    <customSheetView guid="{BA86FE7A-199D-4ABD-A444-AE6BFDF4BCC9}" scale="130" showPageBreaks="1" showGridLines="0" fitToPage="1" printArea="1" view="pageBreakPreview">
      <selection activeCell="A3" sqref="A3:E3"/>
      <pageMargins left="0.75" right="0.63" top="0.57999999999999996" bottom="0.6" header="0.34" footer="0.35"/>
      <pageSetup scale="98" orientation="portrait" r:id="rId12"/>
      <headerFooter alignWithMargins="0">
        <oddFooter>&amp;R&amp;"Book Antiqua,Bold"&amp;8 Page &amp;P of &amp;N</oddFooter>
      </headerFooter>
    </customSheetView>
    <customSheetView guid="{47D52ECC-373D-4A7A-838F-7112A4A0A94F}" showPageBreaks="1" showGridLines="0" fitToPage="1" printArea="1" view="pageBreakPreview" topLeftCell="A8">
      <selection activeCell="A3" sqref="A3:E3"/>
      <pageMargins left="0.75" right="0.63" top="0.57999999999999996" bottom="0.6" header="0.34" footer="0.35"/>
      <pageSetup scale="98" orientation="portrait" r:id="rId13"/>
      <headerFooter alignWithMargins="0">
        <oddFooter>&amp;R&amp;"Book Antiqua,Bold"&amp;8 Page &amp;P of &amp;N</oddFooter>
      </headerFooter>
    </customSheetView>
    <customSheetView guid="{FB41F969-87BE-4AD1-A99C-A5F9EA1C8FCB}" showPageBreaks="1" showGridLines="0" fitToPage="1" printArea="1" view="pageBreakPreview">
      <selection activeCell="D17" sqref="D17"/>
      <pageMargins left="0.75" right="0.63" top="0.57999999999999996" bottom="0.6" header="0.34" footer="0.35"/>
      <pageSetup scale="98" orientation="portrait" r:id="rId14"/>
      <headerFooter alignWithMargins="0">
        <oddFooter>&amp;R&amp;"Book Antiqua,Bold"&amp;8 Page &amp;P of &amp;N</oddFooter>
      </headerFooter>
    </customSheetView>
    <customSheetView guid="{6B7F77A9-4430-40F3-B9B2-DA771FBECFA7}" showPageBreaks="1" showGridLines="0" fitToPage="1" printArea="1" view="pageBreakPreview">
      <selection activeCell="D17" sqref="D17"/>
      <pageMargins left="0.75" right="0.63" top="0.57999999999999996" bottom="0.6" header="0.34" footer="0.35"/>
      <pageSetup scale="98" orientation="portrait" r:id="rId15"/>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16"/>
  <headerFooter alignWithMargins="0">
    <oddFooter>&amp;R&amp;"Book Antiqua,Bold"&amp;8 Page &amp;P of &amp;N</oddFooter>
  </headerFooter>
  <drawing r:id="rId17"/>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36"/>
  <dimension ref="A1:P184"/>
  <sheetViews>
    <sheetView view="pageBreakPreview" zoomScaleNormal="100" zoomScaleSheetLayoutView="100" workbookViewId="0">
      <selection activeCell="B12" sqref="B12:D12"/>
    </sheetView>
  </sheetViews>
  <sheetFormatPr defaultColWidth="9.140625" defaultRowHeight="13.5"/>
  <cols>
    <col min="1" max="1" width="10" style="369" customWidth="1"/>
    <col min="2" max="2" width="10.7109375" style="369" customWidth="1"/>
    <col min="3" max="3" width="10.85546875" style="369" customWidth="1"/>
    <col min="4" max="8" width="10.7109375" style="369" customWidth="1"/>
    <col min="9" max="9" width="23" style="369" customWidth="1"/>
    <col min="10" max="10" width="9.140625" style="369" hidden="1" customWidth="1"/>
    <col min="11" max="16" width="10.28515625" style="369" hidden="1" customWidth="1"/>
    <col min="17" max="41" width="0" style="369" hidden="1" customWidth="1"/>
    <col min="42" max="16384" width="9.140625" style="369"/>
  </cols>
  <sheetData>
    <row r="1" spans="1:9" ht="27" customHeight="1">
      <c r="A1" s="1101" t="s">
        <v>534</v>
      </c>
      <c r="B1" s="1102"/>
      <c r="C1" s="1102"/>
      <c r="D1" s="1102"/>
      <c r="E1" s="1102"/>
      <c r="F1" s="1102"/>
      <c r="G1" s="1102"/>
      <c r="H1" s="1102"/>
      <c r="I1" s="1103"/>
    </row>
    <row r="2" spans="1:9" ht="31.5" customHeight="1">
      <c r="A2" s="370" t="s">
        <v>471</v>
      </c>
      <c r="B2" s="1104" t="s">
        <v>535</v>
      </c>
      <c r="C2" s="1104"/>
      <c r="D2" s="1104"/>
      <c r="E2" s="1104"/>
      <c r="F2" s="1104"/>
      <c r="G2" s="1104"/>
      <c r="H2" s="1104"/>
      <c r="I2" s="1105"/>
    </row>
    <row r="3" spans="1:9" ht="36" customHeight="1">
      <c r="A3" s="370" t="s">
        <v>473</v>
      </c>
      <c r="B3" s="1104" t="s">
        <v>593</v>
      </c>
      <c r="C3" s="1104"/>
      <c r="D3" s="1104"/>
      <c r="E3" s="1104"/>
      <c r="F3" s="1104"/>
      <c r="G3" s="1104"/>
      <c r="H3" s="1104"/>
      <c r="I3" s="1105"/>
    </row>
    <row r="4" spans="1:9" ht="36" customHeight="1">
      <c r="A4" s="370" t="s">
        <v>475</v>
      </c>
      <c r="B4" s="1104" t="s">
        <v>536</v>
      </c>
      <c r="C4" s="1104"/>
      <c r="D4" s="1104"/>
      <c r="E4" s="1104"/>
      <c r="F4" s="1104"/>
      <c r="G4" s="1104"/>
      <c r="H4" s="1104"/>
      <c r="I4" s="1105"/>
    </row>
    <row r="5" spans="1:9" ht="36" customHeight="1">
      <c r="A5" s="370" t="s">
        <v>477</v>
      </c>
      <c r="B5" s="1104" t="s">
        <v>478</v>
      </c>
      <c r="C5" s="1104"/>
      <c r="D5" s="1104"/>
      <c r="E5" s="1104"/>
      <c r="F5" s="1104"/>
      <c r="G5" s="1104"/>
      <c r="H5" s="1104"/>
      <c r="I5" s="1105"/>
    </row>
    <row r="6" spans="1:9" ht="19.5" customHeight="1">
      <c r="A6" s="371" t="s">
        <v>479</v>
      </c>
      <c r="B6" s="1107" t="s">
        <v>537</v>
      </c>
      <c r="C6" s="1107"/>
      <c r="D6" s="1107"/>
      <c r="E6" s="1107"/>
      <c r="F6" s="1107"/>
      <c r="G6" s="1107"/>
      <c r="H6" s="1107"/>
      <c r="I6" s="1108"/>
    </row>
    <row r="7" spans="1:9" ht="15.75">
      <c r="A7" s="325"/>
      <c r="C7" s="325"/>
      <c r="D7" s="325"/>
      <c r="E7" s="325"/>
      <c r="F7" s="325"/>
      <c r="G7" s="325"/>
      <c r="H7" s="325"/>
      <c r="I7" s="325"/>
    </row>
    <row r="27" spans="1:11" ht="15">
      <c r="K27" s="372">
        <v>0</v>
      </c>
    </row>
    <row r="28" spans="1:11">
      <c r="A28" s="373"/>
      <c r="B28" s="373"/>
      <c r="C28" s="373"/>
      <c r="D28" s="373"/>
      <c r="E28" s="373"/>
      <c r="F28" s="373"/>
      <c r="G28" s="373"/>
      <c r="H28" s="373"/>
      <c r="I28" s="373"/>
      <c r="J28" s="373"/>
      <c r="K28" s="374">
        <v>0</v>
      </c>
    </row>
    <row r="29" spans="1:11">
      <c r="A29" s="373"/>
      <c r="B29" s="373"/>
      <c r="C29" s="373"/>
      <c r="D29" s="373"/>
      <c r="E29" s="373"/>
      <c r="F29" s="373"/>
      <c r="G29" s="373"/>
      <c r="H29" s="373"/>
      <c r="I29" s="373"/>
      <c r="J29" s="373"/>
      <c r="K29" s="374">
        <v>0</v>
      </c>
    </row>
    <row r="30" spans="1:11">
      <c r="A30" s="373"/>
      <c r="B30" s="373"/>
      <c r="C30" s="373"/>
      <c r="D30" s="373"/>
      <c r="E30" s="373"/>
      <c r="F30" s="373"/>
      <c r="G30" s="373"/>
      <c r="H30" s="373"/>
      <c r="I30" s="373"/>
      <c r="J30" s="373"/>
      <c r="K30" s="374">
        <v>0</v>
      </c>
    </row>
    <row r="31" spans="1:11">
      <c r="A31" s="373"/>
      <c r="B31" s="373"/>
      <c r="C31" s="373"/>
      <c r="D31" s="373"/>
      <c r="E31" s="373"/>
      <c r="F31" s="373"/>
      <c r="G31" s="373"/>
      <c r="H31" s="373"/>
      <c r="I31" s="373"/>
      <c r="J31" s="373"/>
    </row>
    <row r="32" spans="1:11" ht="18.75">
      <c r="A32" s="1109" t="s">
        <v>539</v>
      </c>
      <c r="B32" s="1109"/>
      <c r="C32" s="1109"/>
      <c r="D32" s="1109"/>
      <c r="E32" s="1109"/>
      <c r="F32" s="1109"/>
      <c r="G32" s="1109"/>
      <c r="H32" s="1109"/>
      <c r="I32" s="1109"/>
      <c r="J32" s="373"/>
    </row>
    <row r="33" spans="1:16" ht="18.75">
      <c r="A33" s="375"/>
      <c r="B33" s="375"/>
      <c r="C33" s="375"/>
      <c r="D33" s="375"/>
      <c r="E33" s="375"/>
      <c r="F33" s="375"/>
      <c r="G33" s="375"/>
      <c r="H33" s="375"/>
      <c r="I33" s="375"/>
      <c r="J33" s="373"/>
    </row>
    <row r="34" spans="1:16" ht="15.75">
      <c r="A34" s="1100" t="s">
        <v>392</v>
      </c>
      <c r="B34" s="1100"/>
      <c r="C34" s="1100"/>
      <c r="D34" s="1100"/>
      <c r="E34" s="1100"/>
      <c r="F34" s="1100"/>
      <c r="G34" s="1100"/>
      <c r="H34" s="1100"/>
      <c r="I34" s="1100"/>
      <c r="J34" s="373"/>
      <c r="K34" s="372" t="e">
        <v>#REF!</v>
      </c>
      <c r="O34" s="374" t="e">
        <v>#REF!</v>
      </c>
    </row>
    <row r="35" spans="1:16" ht="16.5">
      <c r="A35" s="1099" t="s">
        <v>393</v>
      </c>
      <c r="B35" s="1099"/>
      <c r="C35" s="1099"/>
      <c r="D35" s="1099"/>
      <c r="E35" s="1099"/>
      <c r="F35" s="1099"/>
      <c r="G35" s="1099"/>
      <c r="H35" s="1099"/>
      <c r="I35" s="1099"/>
      <c r="J35" s="373"/>
      <c r="K35" s="374" t="e">
        <v>#REF!</v>
      </c>
      <c r="O35" s="374" t="e">
        <v>#REF!</v>
      </c>
    </row>
    <row r="36" spans="1:16" ht="36" customHeight="1">
      <c r="A36" s="1112" t="s">
        <v>527</v>
      </c>
      <c r="B36" s="1112"/>
      <c r="C36" s="1112"/>
      <c r="D36" s="1112"/>
      <c r="E36" s="1112"/>
      <c r="F36" s="1112"/>
      <c r="G36" s="1112"/>
      <c r="H36" s="1112"/>
      <c r="I36" s="1112"/>
      <c r="J36" s="373"/>
      <c r="K36" s="374" t="e">
        <v>#REF!</v>
      </c>
      <c r="O36" s="374" t="e">
        <v>#REF!</v>
      </c>
    </row>
    <row r="37" spans="1:16" ht="16.5">
      <c r="A37" s="1099" t="s">
        <v>528</v>
      </c>
      <c r="B37" s="1099"/>
      <c r="C37" s="1099"/>
      <c r="D37" s="1099"/>
      <c r="E37" s="1099"/>
      <c r="F37" s="1099"/>
      <c r="G37" s="1099"/>
      <c r="H37" s="1099"/>
      <c r="I37" s="1099"/>
      <c r="J37" s="373"/>
      <c r="K37" s="374" t="e">
        <v>#REF!</v>
      </c>
      <c r="O37" s="374" t="e">
        <v>#REF!</v>
      </c>
    </row>
    <row r="38" spans="1:16" ht="15.75">
      <c r="A38" s="1100" t="s">
        <v>394</v>
      </c>
      <c r="B38" s="1100"/>
      <c r="C38" s="1100"/>
      <c r="D38" s="1100"/>
      <c r="E38" s="1100"/>
      <c r="F38" s="1100"/>
      <c r="G38" s="1100"/>
      <c r="H38" s="1100"/>
      <c r="I38" s="1100"/>
      <c r="J38" s="373"/>
    </row>
    <row r="39" spans="1:16" ht="18.75" customHeight="1">
      <c r="A39" s="1099">
        <f>'Names of Bidder'!D10</f>
        <v>0</v>
      </c>
      <c r="B39" s="1099"/>
      <c r="C39" s="1099"/>
      <c r="D39" s="1099"/>
      <c r="E39" s="1099"/>
      <c r="F39" s="1099"/>
      <c r="G39" s="1099"/>
      <c r="H39" s="1099"/>
      <c r="I39" s="1099"/>
      <c r="J39" s="373"/>
      <c r="K39" s="376">
        <v>1</v>
      </c>
      <c r="M39" s="374" t="s">
        <v>529</v>
      </c>
      <c r="P39" s="374" t="s">
        <v>530</v>
      </c>
    </row>
    <row r="40" spans="1:16" ht="17.25" customHeight="1">
      <c r="A40" s="1112" t="str">
        <f xml:space="preserve"> "having its Registered Office at " &amp;'Names of Bidder'!D11 &amp; ","&amp;'Names of Bidder'!D12&amp;","&amp;'Names of Bidder'!D13</f>
        <v>having its Registered Office at ,,</v>
      </c>
      <c r="B40" s="1112"/>
      <c r="C40" s="1112"/>
      <c r="D40" s="1112"/>
      <c r="E40" s="1112"/>
      <c r="F40" s="1112"/>
      <c r="G40" s="1112"/>
      <c r="H40" s="1112"/>
      <c r="I40" s="1112"/>
      <c r="J40" s="373"/>
      <c r="K40" s="376">
        <v>1</v>
      </c>
      <c r="M40" s="374" t="s">
        <v>531</v>
      </c>
    </row>
    <row r="41" spans="1:16" ht="15.75">
      <c r="A41" s="1100" t="s">
        <v>394</v>
      </c>
      <c r="B41" s="1100"/>
      <c r="C41" s="1100"/>
      <c r="D41" s="1100"/>
      <c r="E41" s="1100"/>
      <c r="F41" s="1100"/>
      <c r="G41" s="1100"/>
      <c r="H41" s="1100"/>
      <c r="I41" s="1100"/>
      <c r="J41" s="373"/>
    </row>
    <row r="42" spans="1:16" ht="15.75">
      <c r="A42" s="1100" t="str">
        <f>IF('Names of Bidder'!D6= "Sole Bidder", "", IF('Names of Bidder'!D7=1,'Names of Bidder'!D15,IF('Names of Bidder'!D7=2,'Names of Bidder'!D15&amp;" &amp; "&amp;'Names of Bidder'!#REF!,"")))</f>
        <v/>
      </c>
      <c r="B42" s="1100"/>
      <c r="C42" s="1100"/>
      <c r="D42" s="1100"/>
      <c r="E42" s="1100"/>
      <c r="F42" s="1100"/>
      <c r="G42" s="1100"/>
      <c r="H42" s="1100"/>
      <c r="I42" s="1100"/>
      <c r="J42" s="373"/>
    </row>
    <row r="43" spans="1:16" ht="18" customHeight="1">
      <c r="A43" s="1112" t="str">
        <f>IF('Names of Bidder'!D6= "Sole Bidder", "", "having its Registered Office at "&amp;IF('Names of Bidder'!D7=1,'Names of Bidder'!D16&amp;" "&amp;'Names of Bidder'!D17&amp;" "&amp;'Names of Bidder'!D18,IF('Names of Bidder'!D7=2,'Names of Bidder'!D16&amp;" &amp; "&amp;'Names of Bidder'!D17&amp;" "&amp;'Names of Bidder'!D18&amp;" and " &amp; 'Names of Bidder'!#REF!&amp;" &amp; "&amp;'Names of Bidder'!#REF!&amp;" "&amp;'Names of Bidder'!#REF! &amp;IF('Names of Bidder'!D7="2 or More"," respectively",""))))</f>
        <v/>
      </c>
      <c r="B43" s="1112"/>
      <c r="C43" s="1112"/>
      <c r="D43" s="1112"/>
      <c r="E43" s="1112"/>
      <c r="F43" s="1112"/>
      <c r="G43" s="1112"/>
      <c r="H43" s="1112"/>
      <c r="I43" s="1112"/>
      <c r="J43" s="373"/>
    </row>
    <row r="44" spans="1:16" ht="15.75">
      <c r="A44" s="1100" t="s">
        <v>395</v>
      </c>
      <c r="B44" s="1100"/>
      <c r="C44" s="1100"/>
      <c r="D44" s="1100"/>
      <c r="E44" s="1100"/>
      <c r="F44" s="1100"/>
      <c r="G44" s="1100"/>
      <c r="H44" s="1100"/>
      <c r="I44" s="1100"/>
      <c r="J44" s="373"/>
    </row>
    <row r="45" spans="1:16" ht="15.75">
      <c r="A45" s="457"/>
      <c r="B45" s="457"/>
      <c r="C45" s="457"/>
      <c r="D45" s="457"/>
      <c r="E45" s="457"/>
      <c r="F45" s="457"/>
      <c r="G45" s="457"/>
      <c r="H45" s="457"/>
      <c r="I45" s="457"/>
      <c r="J45" s="373"/>
    </row>
    <row r="46" spans="1:16" ht="16.5">
      <c r="A46" s="1099" t="s">
        <v>396</v>
      </c>
      <c r="B46" s="1099"/>
      <c r="C46" s="1099"/>
      <c r="D46" s="1099"/>
      <c r="E46" s="1099"/>
      <c r="F46" s="1099"/>
      <c r="G46" s="1099"/>
      <c r="H46" s="1099"/>
      <c r="I46" s="1099"/>
      <c r="J46" s="373"/>
    </row>
    <row r="47" spans="1:16" ht="30.75" customHeight="1">
      <c r="A47" s="1099" t="s">
        <v>397</v>
      </c>
      <c r="B47" s="1099"/>
      <c r="C47" s="1099"/>
      <c r="D47" s="1099"/>
      <c r="E47" s="1099"/>
      <c r="F47" s="1099"/>
      <c r="G47" s="1099"/>
      <c r="H47" s="1099"/>
      <c r="I47" s="1099"/>
      <c r="J47" s="373"/>
    </row>
    <row r="48" spans="1:16" ht="120.75" customHeight="1">
      <c r="A48" s="1106" t="str">
        <f>"POWERGRID intends to award, under laid-down organisational procedures, contract(s) for "&amp;Basic!B1&amp;" Specification Number:"&amp;Basic!B3</f>
        <v>POWERGRID intends to award, under laid-down organisational procedures, contract(s) for Construction of Revetment wall for the tower foundation protection work at tower location number 134 in 400KV D/C Kashipur-Roorkee Transmission Line Specification Number:NR1/NT/W-MISC/DOM/I00/24/08478 (Rfx: 5005009385)</v>
      </c>
      <c r="B48" s="1106"/>
      <c r="C48" s="1106"/>
      <c r="D48" s="1106"/>
      <c r="E48" s="1106"/>
      <c r="F48" s="1106"/>
      <c r="G48" s="1106"/>
      <c r="H48" s="1106"/>
      <c r="I48" s="1106"/>
      <c r="J48" s="373"/>
    </row>
    <row r="49" spans="1:10" ht="21" customHeight="1">
      <c r="A49" s="1110" t="s">
        <v>398</v>
      </c>
      <c r="B49" s="1110"/>
      <c r="C49" s="1110"/>
      <c r="D49" s="1110"/>
      <c r="E49" s="1111" t="s">
        <v>398</v>
      </c>
      <c r="F49" s="1111"/>
      <c r="G49" s="1111"/>
      <c r="H49" s="1111"/>
      <c r="I49" s="1111"/>
      <c r="J49" s="373"/>
    </row>
    <row r="50" spans="1:10" ht="33" customHeight="1">
      <c r="A50" s="1113" t="s">
        <v>399</v>
      </c>
      <c r="B50" s="1113"/>
      <c r="C50" s="1113"/>
      <c r="D50" s="1113"/>
      <c r="E50" s="1114" t="s">
        <v>684</v>
      </c>
      <c r="F50" s="1114"/>
      <c r="G50" s="1114"/>
      <c r="H50" s="1114"/>
      <c r="I50" s="1114"/>
      <c r="J50" s="373"/>
    </row>
    <row r="51" spans="1:10" ht="22.5" customHeight="1">
      <c r="A51" s="378" t="s">
        <v>498</v>
      </c>
      <c r="B51" s="379"/>
      <c r="C51" s="379"/>
      <c r="D51" s="379"/>
      <c r="E51" s="380"/>
      <c r="F51" s="379"/>
      <c r="G51" s="379"/>
      <c r="H51" s="379"/>
      <c r="I51" s="381" t="s">
        <v>594</v>
      </c>
      <c r="J51" s="373"/>
    </row>
    <row r="52" spans="1:10" ht="40.5" customHeight="1">
      <c r="A52" s="1116" t="s">
        <v>540</v>
      </c>
      <c r="B52" s="1116"/>
      <c r="C52" s="1116"/>
      <c r="D52" s="1116"/>
      <c r="E52" s="1116"/>
      <c r="F52" s="1116"/>
      <c r="G52" s="1116"/>
      <c r="H52" s="1116"/>
      <c r="I52" s="1116"/>
    </row>
    <row r="53" spans="1:10" ht="40.5" customHeight="1">
      <c r="A53" s="1116" t="s">
        <v>541</v>
      </c>
      <c r="B53" s="1116"/>
      <c r="C53" s="1116"/>
      <c r="D53" s="1116"/>
      <c r="E53" s="1116"/>
      <c r="F53" s="1116"/>
      <c r="G53" s="1116"/>
      <c r="H53" s="1116"/>
      <c r="I53" s="1116"/>
    </row>
    <row r="54" spans="1:10" ht="13.5" customHeight="1">
      <c r="A54" s="383"/>
      <c r="B54" s="325"/>
      <c r="C54" s="325"/>
      <c r="D54" s="325"/>
      <c r="E54" s="325"/>
      <c r="F54" s="325"/>
      <c r="G54" s="325"/>
      <c r="H54" s="325"/>
      <c r="I54" s="325"/>
    </row>
    <row r="55" spans="1:10" ht="15.75">
      <c r="A55" s="1117" t="s">
        <v>532</v>
      </c>
      <c r="B55" s="1117"/>
      <c r="C55" s="1117"/>
      <c r="D55" s="1117"/>
      <c r="E55" s="1117"/>
      <c r="F55" s="1117"/>
      <c r="G55" s="1117"/>
      <c r="H55" s="1117"/>
      <c r="I55" s="1117"/>
    </row>
    <row r="56" spans="1:10" ht="15.75">
      <c r="A56" s="383"/>
      <c r="B56" s="383"/>
      <c r="C56" s="383"/>
      <c r="D56" s="383"/>
      <c r="E56" s="383"/>
      <c r="F56" s="383"/>
      <c r="G56" s="383"/>
      <c r="H56" s="383"/>
      <c r="I56" s="383"/>
    </row>
    <row r="57" spans="1:10" ht="16.5">
      <c r="A57" s="1118" t="s">
        <v>404</v>
      </c>
      <c r="B57" s="1118"/>
      <c r="C57" s="1118"/>
      <c r="D57" s="1118"/>
      <c r="E57" s="1118"/>
      <c r="F57" s="1118"/>
      <c r="G57" s="1118"/>
      <c r="H57" s="1118"/>
      <c r="I57" s="1118"/>
    </row>
    <row r="58" spans="1:10" ht="16.5">
      <c r="A58" s="384"/>
      <c r="B58" s="384"/>
      <c r="C58" s="384"/>
      <c r="D58" s="384"/>
      <c r="E58" s="384"/>
      <c r="F58" s="384"/>
      <c r="G58" s="384"/>
      <c r="H58" s="384"/>
      <c r="I58" s="384"/>
    </row>
    <row r="59" spans="1:10" ht="37.5" customHeight="1">
      <c r="A59" s="1106" t="s">
        <v>542</v>
      </c>
      <c r="B59" s="1106"/>
      <c r="C59" s="1106"/>
      <c r="D59" s="1106"/>
      <c r="E59" s="1106"/>
      <c r="F59" s="1106"/>
      <c r="G59" s="1106"/>
      <c r="H59" s="1106"/>
      <c r="I59" s="1106"/>
    </row>
    <row r="60" spans="1:10" ht="61.5" customHeight="1">
      <c r="A60" s="391" t="s">
        <v>471</v>
      </c>
      <c r="B60" s="1106" t="s">
        <v>543</v>
      </c>
      <c r="C60" s="1106"/>
      <c r="D60" s="1106"/>
      <c r="E60" s="1106"/>
      <c r="F60" s="1106"/>
      <c r="G60" s="1106"/>
      <c r="H60" s="1106"/>
      <c r="I60" s="1106"/>
    </row>
    <row r="61" spans="1:10" ht="53.25" customHeight="1">
      <c r="A61" s="391" t="s">
        <v>473</v>
      </c>
      <c r="B61" s="1106" t="s">
        <v>546</v>
      </c>
      <c r="C61" s="1106"/>
      <c r="D61" s="1106"/>
      <c r="E61" s="1106"/>
      <c r="F61" s="1106"/>
      <c r="G61" s="1106"/>
      <c r="H61" s="1106"/>
      <c r="I61" s="1106"/>
    </row>
    <row r="62" spans="1:10" ht="63" customHeight="1">
      <c r="A62" s="391" t="s">
        <v>475</v>
      </c>
      <c r="B62" s="1106" t="s">
        <v>547</v>
      </c>
      <c r="C62" s="1106"/>
      <c r="D62" s="1106"/>
      <c r="E62" s="1106"/>
      <c r="F62" s="1106"/>
      <c r="G62" s="1106"/>
      <c r="H62" s="1106"/>
      <c r="I62" s="1106"/>
    </row>
    <row r="63" spans="1:10" ht="62.25" customHeight="1">
      <c r="A63" s="391" t="s">
        <v>477</v>
      </c>
      <c r="B63" s="1106" t="s">
        <v>548</v>
      </c>
      <c r="C63" s="1106"/>
      <c r="D63" s="1106"/>
      <c r="E63" s="1106"/>
      <c r="F63" s="1106"/>
      <c r="G63" s="1106"/>
      <c r="H63" s="1106"/>
      <c r="I63" s="1106"/>
    </row>
    <row r="64" spans="1:10" ht="64.5" customHeight="1">
      <c r="A64" s="391" t="s">
        <v>479</v>
      </c>
      <c r="B64" s="1106" t="s">
        <v>549</v>
      </c>
      <c r="C64" s="1106"/>
      <c r="D64" s="1106"/>
      <c r="E64" s="1106"/>
      <c r="F64" s="1106"/>
      <c r="G64" s="1106"/>
      <c r="H64" s="1106"/>
      <c r="I64" s="1106"/>
    </row>
    <row r="65" spans="1:10" ht="62.25" customHeight="1">
      <c r="A65" s="391" t="s">
        <v>544</v>
      </c>
      <c r="B65" s="1106" t="s">
        <v>550</v>
      </c>
      <c r="C65" s="1106"/>
      <c r="D65" s="1106"/>
      <c r="E65" s="1106"/>
      <c r="F65" s="1106"/>
      <c r="G65" s="1106"/>
      <c r="H65" s="1106"/>
      <c r="I65" s="1106"/>
    </row>
    <row r="66" spans="1:10" ht="60.75" customHeight="1">
      <c r="A66" s="391" t="s">
        <v>545</v>
      </c>
      <c r="B66" s="1106" t="s">
        <v>551</v>
      </c>
      <c r="C66" s="1106"/>
      <c r="D66" s="1106"/>
      <c r="E66" s="1106"/>
      <c r="F66" s="1106"/>
      <c r="G66" s="1106"/>
      <c r="H66" s="1106"/>
      <c r="I66" s="1106"/>
    </row>
    <row r="67" spans="1:10" ht="72" customHeight="1">
      <c r="A67" s="391" t="s">
        <v>552</v>
      </c>
      <c r="B67" s="1106" t="s">
        <v>554</v>
      </c>
      <c r="C67" s="1106"/>
      <c r="D67" s="1106"/>
      <c r="E67" s="1106"/>
      <c r="F67" s="1106"/>
      <c r="G67" s="1106"/>
      <c r="H67" s="1106"/>
      <c r="I67" s="1106"/>
    </row>
    <row r="68" spans="1:10" ht="60" customHeight="1">
      <c r="A68" s="391" t="s">
        <v>553</v>
      </c>
      <c r="B68" s="1106" t="s">
        <v>555</v>
      </c>
      <c r="C68" s="1106"/>
      <c r="D68" s="1106"/>
      <c r="E68" s="1106"/>
      <c r="F68" s="1106"/>
      <c r="G68" s="1106"/>
      <c r="H68" s="1106"/>
      <c r="I68" s="1106"/>
    </row>
    <row r="69" spans="1:10" ht="21" customHeight="1">
      <c r="A69" s="1106" t="s">
        <v>398</v>
      </c>
      <c r="B69" s="1106"/>
      <c r="C69" s="1106"/>
      <c r="D69" s="1106"/>
      <c r="E69" s="1115" t="s">
        <v>398</v>
      </c>
      <c r="F69" s="1115"/>
      <c r="G69" s="1115"/>
      <c r="H69" s="1115"/>
      <c r="I69" s="1115"/>
      <c r="J69" s="373"/>
    </row>
    <row r="70" spans="1:10" ht="33" customHeight="1">
      <c r="A70" s="922" t="s">
        <v>399</v>
      </c>
      <c r="B70" s="922"/>
      <c r="C70" s="922"/>
      <c r="D70" s="922"/>
      <c r="E70" s="1119" t="s">
        <v>684</v>
      </c>
      <c r="F70" s="1119"/>
      <c r="G70" s="1119"/>
      <c r="H70" s="1119"/>
      <c r="I70" s="1119"/>
      <c r="J70" s="373"/>
    </row>
    <row r="71" spans="1:10" ht="20.25" customHeight="1">
      <c r="A71" s="378" t="s">
        <v>498</v>
      </c>
      <c r="B71" s="379"/>
      <c r="C71" s="379"/>
      <c r="D71" s="379"/>
      <c r="E71" s="379"/>
      <c r="F71" s="379"/>
      <c r="G71" s="379"/>
      <c r="H71" s="379"/>
      <c r="I71" s="381" t="s">
        <v>595</v>
      </c>
      <c r="J71" s="373"/>
    </row>
    <row r="72" spans="1:10" ht="24" customHeight="1">
      <c r="A72" s="1120"/>
      <c r="B72" s="1120"/>
      <c r="C72" s="1120"/>
      <c r="D72" s="1120"/>
      <c r="E72" s="1120"/>
      <c r="F72" s="1120"/>
      <c r="G72" s="1120"/>
      <c r="H72" s="1120"/>
      <c r="I72" s="1120"/>
      <c r="J72" s="373"/>
    </row>
    <row r="73" spans="1:10" ht="84" customHeight="1">
      <c r="A73" s="391" t="s">
        <v>556</v>
      </c>
      <c r="B73" s="1106" t="s">
        <v>557</v>
      </c>
      <c r="C73" s="1106"/>
      <c r="D73" s="1106"/>
      <c r="E73" s="1106"/>
      <c r="F73" s="1106"/>
      <c r="G73" s="1106"/>
      <c r="H73" s="1106"/>
      <c r="I73" s="1106"/>
    </row>
    <row r="74" spans="1:10" ht="30" customHeight="1">
      <c r="A74" s="393" t="s">
        <v>558</v>
      </c>
      <c r="B74" s="392"/>
      <c r="C74" s="392"/>
      <c r="D74" s="392"/>
      <c r="E74" s="392"/>
      <c r="F74" s="392"/>
      <c r="G74" s="392"/>
      <c r="H74" s="392"/>
      <c r="I74" s="392"/>
    </row>
    <row r="75" spans="1:10" ht="42" customHeight="1">
      <c r="A75" s="1121" t="s">
        <v>559</v>
      </c>
      <c r="B75" s="1121"/>
      <c r="C75" s="1121"/>
      <c r="D75" s="1121"/>
      <c r="E75" s="1121"/>
      <c r="F75" s="1121"/>
      <c r="G75" s="1121"/>
      <c r="H75" s="1121"/>
      <c r="I75" s="1121"/>
    </row>
    <row r="76" spans="1:10" ht="80.25" customHeight="1">
      <c r="A76" s="391" t="s">
        <v>471</v>
      </c>
      <c r="B76" s="1106" t="s">
        <v>678</v>
      </c>
      <c r="C76" s="1106"/>
      <c r="D76" s="1106"/>
      <c r="E76" s="1106"/>
      <c r="F76" s="1106"/>
      <c r="G76" s="1106"/>
      <c r="H76" s="1106"/>
      <c r="I76" s="1106"/>
    </row>
    <row r="77" spans="1:10" ht="72" customHeight="1">
      <c r="A77" s="391" t="s">
        <v>473</v>
      </c>
      <c r="B77" s="1106" t="s">
        <v>560</v>
      </c>
      <c r="C77" s="1106"/>
      <c r="D77" s="1106"/>
      <c r="E77" s="1106"/>
      <c r="F77" s="1106"/>
      <c r="G77" s="1106"/>
      <c r="H77" s="1106"/>
      <c r="I77" s="1106"/>
    </row>
    <row r="78" spans="1:10" ht="55.5" customHeight="1">
      <c r="A78" s="391" t="s">
        <v>475</v>
      </c>
      <c r="B78" s="1106" t="s">
        <v>561</v>
      </c>
      <c r="C78" s="1106"/>
      <c r="D78" s="1106"/>
      <c r="E78" s="1106"/>
      <c r="F78" s="1106"/>
      <c r="G78" s="1106"/>
      <c r="H78" s="1106"/>
      <c r="I78" s="1106"/>
    </row>
    <row r="79" spans="1:10" ht="69.75" customHeight="1">
      <c r="A79" s="391" t="s">
        <v>477</v>
      </c>
      <c r="B79" s="1106" t="s">
        <v>562</v>
      </c>
      <c r="C79" s="1106"/>
      <c r="D79" s="1106"/>
      <c r="E79" s="1106"/>
      <c r="F79" s="1106"/>
      <c r="G79" s="1106"/>
      <c r="H79" s="1106"/>
      <c r="I79" s="1106"/>
    </row>
    <row r="80" spans="1:10" ht="56.25" customHeight="1">
      <c r="A80" s="391" t="s">
        <v>479</v>
      </c>
      <c r="B80" s="1106" t="s">
        <v>679</v>
      </c>
      <c r="C80" s="1106"/>
      <c r="D80" s="1106"/>
      <c r="E80" s="1106"/>
      <c r="F80" s="1106"/>
      <c r="G80" s="1106"/>
      <c r="H80" s="1106"/>
      <c r="I80" s="1106"/>
    </row>
    <row r="81" spans="1:10" ht="70.5" customHeight="1">
      <c r="A81" s="391" t="s">
        <v>544</v>
      </c>
      <c r="B81" s="1106" t="s">
        <v>563</v>
      </c>
      <c r="C81" s="1106"/>
      <c r="D81" s="1106"/>
      <c r="E81" s="1106"/>
      <c r="F81" s="1106"/>
      <c r="G81" s="1106"/>
      <c r="H81" s="1106"/>
      <c r="I81" s="1106"/>
    </row>
    <row r="82" spans="1:10" ht="86.25" customHeight="1">
      <c r="A82" s="391" t="s">
        <v>545</v>
      </c>
      <c r="B82" s="1106" t="s">
        <v>564</v>
      </c>
      <c r="C82" s="1106"/>
      <c r="D82" s="1106"/>
      <c r="E82" s="1106"/>
      <c r="F82" s="1106"/>
      <c r="G82" s="1106"/>
      <c r="H82" s="1106"/>
      <c r="I82" s="1106"/>
    </row>
    <row r="83" spans="1:10" ht="72" customHeight="1">
      <c r="A83" s="391" t="s">
        <v>552</v>
      </c>
      <c r="B83" s="1106" t="s">
        <v>565</v>
      </c>
      <c r="C83" s="1106"/>
      <c r="D83" s="1106"/>
      <c r="E83" s="1106"/>
      <c r="F83" s="1106"/>
      <c r="G83" s="1106"/>
      <c r="H83" s="1106"/>
      <c r="I83" s="1106"/>
    </row>
    <row r="84" spans="1:10" ht="21" customHeight="1">
      <c r="A84" s="1106" t="s">
        <v>398</v>
      </c>
      <c r="B84" s="1106"/>
      <c r="C84" s="1106"/>
      <c r="D84" s="1106"/>
      <c r="E84" s="1115" t="s">
        <v>398</v>
      </c>
      <c r="F84" s="1115"/>
      <c r="G84" s="1115"/>
      <c r="H84" s="1115"/>
      <c r="I84" s="1115"/>
      <c r="J84" s="373"/>
    </row>
    <row r="85" spans="1:10" ht="33" customHeight="1">
      <c r="A85" s="922" t="s">
        <v>399</v>
      </c>
      <c r="B85" s="922"/>
      <c r="C85" s="922"/>
      <c r="D85" s="922"/>
      <c r="E85" s="1119" t="s">
        <v>684</v>
      </c>
      <c r="F85" s="1119"/>
      <c r="G85" s="1119"/>
      <c r="H85" s="1119"/>
      <c r="I85" s="1119"/>
      <c r="J85" s="373"/>
    </row>
    <row r="86" spans="1:10" ht="20.25" customHeight="1">
      <c r="A86" s="378" t="s">
        <v>498</v>
      </c>
      <c r="B86" s="379"/>
      <c r="C86" s="379"/>
      <c r="D86" s="379"/>
      <c r="E86" s="379"/>
      <c r="F86" s="379"/>
      <c r="G86" s="379"/>
      <c r="H86" s="379"/>
      <c r="I86" s="381" t="s">
        <v>596</v>
      </c>
      <c r="J86" s="373"/>
    </row>
    <row r="87" spans="1:10" ht="7.5" customHeight="1">
      <c r="A87" s="1118"/>
      <c r="B87" s="1118"/>
      <c r="C87" s="1118"/>
      <c r="D87" s="1118"/>
      <c r="E87" s="1118"/>
      <c r="F87" s="1118"/>
      <c r="G87" s="1118"/>
      <c r="H87" s="1118"/>
      <c r="I87" s="1118"/>
    </row>
    <row r="88" spans="1:10" ht="89.25" customHeight="1">
      <c r="A88" s="391" t="s">
        <v>553</v>
      </c>
      <c r="B88" s="1106" t="s">
        <v>566</v>
      </c>
      <c r="C88" s="1106"/>
      <c r="D88" s="1106"/>
      <c r="E88" s="1106"/>
      <c r="F88" s="1106"/>
      <c r="G88" s="1106"/>
      <c r="H88" s="1106"/>
      <c r="I88" s="1106"/>
    </row>
    <row r="89" spans="1:10" ht="75" customHeight="1">
      <c r="A89" s="391" t="s">
        <v>556</v>
      </c>
      <c r="B89" s="1106" t="s">
        <v>680</v>
      </c>
      <c r="C89" s="1106"/>
      <c r="D89" s="1106"/>
      <c r="E89" s="1106"/>
      <c r="F89" s="1106"/>
      <c r="G89" s="1106"/>
      <c r="H89" s="1106"/>
      <c r="I89" s="1106"/>
    </row>
    <row r="90" spans="1:10" ht="64.5" customHeight="1">
      <c r="A90" s="391" t="s">
        <v>567</v>
      </c>
      <c r="B90" s="1106" t="s">
        <v>681</v>
      </c>
      <c r="C90" s="1106"/>
      <c r="D90" s="1106"/>
      <c r="E90" s="1106"/>
      <c r="F90" s="1106"/>
      <c r="G90" s="1106"/>
      <c r="H90" s="1106"/>
      <c r="I90" s="1106"/>
    </row>
    <row r="91" spans="1:10" ht="95.25" customHeight="1">
      <c r="A91" s="391" t="s">
        <v>568</v>
      </c>
      <c r="B91" s="1106" t="s">
        <v>575</v>
      </c>
      <c r="C91" s="1106"/>
      <c r="D91" s="1106"/>
      <c r="E91" s="1106"/>
      <c r="F91" s="1106"/>
      <c r="G91" s="1106"/>
      <c r="H91" s="1106"/>
      <c r="I91" s="1106"/>
    </row>
    <row r="92" spans="1:10" ht="73.5" customHeight="1">
      <c r="A92" s="391" t="s">
        <v>569</v>
      </c>
      <c r="B92" s="1106" t="s">
        <v>576</v>
      </c>
      <c r="C92" s="1106"/>
      <c r="D92" s="1106"/>
      <c r="E92" s="1106"/>
      <c r="F92" s="1106"/>
      <c r="G92" s="1106"/>
      <c r="H92" s="1106"/>
      <c r="I92" s="1106"/>
    </row>
    <row r="93" spans="1:10" ht="58.5" customHeight="1">
      <c r="A93" s="391" t="s">
        <v>570</v>
      </c>
      <c r="B93" s="1106" t="s">
        <v>682</v>
      </c>
      <c r="C93" s="1106"/>
      <c r="D93" s="1106"/>
      <c r="E93" s="1106"/>
      <c r="F93" s="1106"/>
      <c r="G93" s="1106"/>
      <c r="H93" s="1106"/>
      <c r="I93" s="1106"/>
    </row>
    <row r="94" spans="1:10" ht="111.75" customHeight="1">
      <c r="A94" s="391" t="s">
        <v>571</v>
      </c>
      <c r="B94" s="1106" t="s">
        <v>683</v>
      </c>
      <c r="C94" s="1106"/>
      <c r="D94" s="1106"/>
      <c r="E94" s="1106"/>
      <c r="F94" s="1106"/>
      <c r="G94" s="1106"/>
      <c r="H94" s="1106"/>
      <c r="I94" s="1106"/>
    </row>
    <row r="95" spans="1:10" ht="84.75" customHeight="1">
      <c r="A95" s="391" t="s">
        <v>572</v>
      </c>
      <c r="B95" s="1106" t="s">
        <v>577</v>
      </c>
      <c r="C95" s="1106"/>
      <c r="D95" s="1106"/>
      <c r="E95" s="1106"/>
      <c r="F95" s="1106"/>
      <c r="G95" s="1106"/>
      <c r="H95" s="1106"/>
      <c r="I95" s="1106"/>
    </row>
    <row r="96" spans="1:10" ht="84.75" customHeight="1">
      <c r="A96" s="391" t="s">
        <v>573</v>
      </c>
      <c r="B96" s="1106" t="s">
        <v>578</v>
      </c>
      <c r="C96" s="1106"/>
      <c r="D96" s="1106"/>
      <c r="E96" s="1106"/>
      <c r="F96" s="1106"/>
      <c r="G96" s="1106"/>
      <c r="H96" s="1106"/>
      <c r="I96" s="1106"/>
    </row>
    <row r="97" spans="1:10" ht="21" customHeight="1">
      <c r="A97" s="1106" t="s">
        <v>398</v>
      </c>
      <c r="B97" s="1106"/>
      <c r="C97" s="1106"/>
      <c r="D97" s="1106"/>
      <c r="E97" s="1115" t="s">
        <v>398</v>
      </c>
      <c r="F97" s="1115"/>
      <c r="G97" s="1115"/>
      <c r="H97" s="1115"/>
      <c r="I97" s="1115"/>
      <c r="J97" s="373"/>
    </row>
    <row r="98" spans="1:10" ht="33" customHeight="1">
      <c r="A98" s="922" t="s">
        <v>399</v>
      </c>
      <c r="B98" s="922"/>
      <c r="C98" s="922"/>
      <c r="D98" s="922"/>
      <c r="E98" s="1119" t="s">
        <v>684</v>
      </c>
      <c r="F98" s="1119"/>
      <c r="G98" s="1119"/>
      <c r="H98" s="1119"/>
      <c r="I98" s="1119"/>
      <c r="J98" s="373"/>
    </row>
    <row r="99" spans="1:10" ht="19.5" customHeight="1">
      <c r="A99" s="378" t="s">
        <v>498</v>
      </c>
      <c r="B99" s="379"/>
      <c r="C99" s="379"/>
      <c r="D99" s="379"/>
      <c r="E99" s="379"/>
      <c r="F99" s="379"/>
      <c r="G99" s="379"/>
      <c r="H99" s="379"/>
      <c r="I99" s="381" t="s">
        <v>597</v>
      </c>
    </row>
    <row r="100" spans="1:10" ht="10.5" customHeight="1">
      <c r="A100" s="385"/>
      <c r="B100" s="382"/>
      <c r="C100" s="382"/>
      <c r="D100" s="382"/>
      <c r="E100" s="382"/>
      <c r="F100" s="382"/>
      <c r="G100" s="382"/>
      <c r="H100" s="382"/>
      <c r="I100" s="382"/>
    </row>
    <row r="101" spans="1:10" ht="79.5" customHeight="1">
      <c r="A101" s="391" t="s">
        <v>574</v>
      </c>
      <c r="B101" s="1106" t="s">
        <v>579</v>
      </c>
      <c r="C101" s="1106"/>
      <c r="D101" s="1106"/>
      <c r="E101" s="1106"/>
      <c r="F101" s="1106"/>
      <c r="G101" s="1106"/>
      <c r="H101" s="1106"/>
      <c r="I101" s="1106"/>
    </row>
    <row r="102" spans="1:10" ht="72" customHeight="1">
      <c r="A102" s="391" t="s">
        <v>580</v>
      </c>
      <c r="B102" s="1106" t="s">
        <v>581</v>
      </c>
      <c r="C102" s="1106"/>
      <c r="D102" s="1106"/>
      <c r="E102" s="1106"/>
      <c r="F102" s="1106"/>
      <c r="G102" s="1106"/>
      <c r="H102" s="1106"/>
      <c r="I102" s="1106"/>
    </row>
    <row r="103" spans="1:10" ht="72.75" customHeight="1">
      <c r="A103" s="391" t="s">
        <v>582</v>
      </c>
      <c r="B103" s="1106" t="s">
        <v>677</v>
      </c>
      <c r="C103" s="1106"/>
      <c r="D103" s="1106"/>
      <c r="E103" s="1106"/>
      <c r="F103" s="1106"/>
      <c r="G103" s="1106"/>
      <c r="H103" s="1106"/>
      <c r="I103" s="1106"/>
    </row>
    <row r="104" spans="1:10" ht="30" customHeight="1">
      <c r="A104" s="393" t="s">
        <v>583</v>
      </c>
      <c r="B104" s="392"/>
      <c r="C104" s="392"/>
      <c r="D104" s="392"/>
      <c r="E104" s="392"/>
      <c r="F104" s="392"/>
      <c r="G104" s="392"/>
      <c r="H104" s="392"/>
      <c r="I104" s="392"/>
    </row>
    <row r="105" spans="1:10" ht="32.25" customHeight="1">
      <c r="A105" s="391" t="s">
        <v>471</v>
      </c>
      <c r="B105" s="1106" t="s">
        <v>427</v>
      </c>
      <c r="C105" s="1106"/>
      <c r="D105" s="1106"/>
      <c r="E105" s="1106"/>
      <c r="F105" s="1106"/>
      <c r="G105" s="1106"/>
      <c r="H105" s="1106"/>
      <c r="I105" s="1106"/>
    </row>
    <row r="106" spans="1:10" ht="44.25" customHeight="1">
      <c r="A106" s="391" t="s">
        <v>473</v>
      </c>
      <c r="B106" s="1106" t="s">
        <v>584</v>
      </c>
      <c r="C106" s="1106"/>
      <c r="D106" s="1106"/>
      <c r="E106" s="1106"/>
      <c r="F106" s="1106"/>
      <c r="G106" s="1106"/>
      <c r="H106" s="1106"/>
      <c r="I106" s="1106"/>
    </row>
    <row r="107" spans="1:10" ht="12" customHeight="1">
      <c r="A107" s="391"/>
      <c r="B107" s="390"/>
      <c r="C107" s="390"/>
      <c r="D107" s="390"/>
      <c r="E107" s="390"/>
      <c r="F107" s="390"/>
      <c r="G107" s="390"/>
      <c r="H107" s="390"/>
      <c r="I107" s="390"/>
    </row>
    <row r="108" spans="1:10" ht="30" customHeight="1">
      <c r="A108" s="393" t="s">
        <v>585</v>
      </c>
      <c r="B108" s="392"/>
      <c r="C108" s="392"/>
      <c r="D108" s="392"/>
      <c r="E108" s="392"/>
      <c r="F108" s="392"/>
      <c r="G108" s="392"/>
      <c r="H108" s="392"/>
      <c r="I108" s="392"/>
    </row>
    <row r="109" spans="1:10" ht="40.5" customHeight="1">
      <c r="A109" s="1121" t="s">
        <v>586</v>
      </c>
      <c r="B109" s="1121"/>
      <c r="C109" s="1121"/>
      <c r="D109" s="1121"/>
      <c r="E109" s="1121"/>
      <c r="F109" s="1121"/>
      <c r="G109" s="1121"/>
      <c r="H109" s="1121"/>
      <c r="I109" s="1121"/>
    </row>
    <row r="110" spans="1:10" ht="30" customHeight="1">
      <c r="A110" s="393" t="s">
        <v>587</v>
      </c>
      <c r="B110" s="392"/>
      <c r="C110" s="392"/>
      <c r="D110" s="392"/>
      <c r="E110" s="392"/>
      <c r="F110" s="392"/>
      <c r="G110" s="392"/>
      <c r="H110" s="392"/>
      <c r="I110" s="392"/>
    </row>
    <row r="111" spans="1:10" ht="62.25" customHeight="1">
      <c r="A111" s="391" t="s">
        <v>471</v>
      </c>
      <c r="B111" s="1106" t="s">
        <v>588</v>
      </c>
      <c r="C111" s="1106"/>
      <c r="D111" s="1106"/>
      <c r="E111" s="1106"/>
      <c r="F111" s="1106"/>
      <c r="G111" s="1106"/>
      <c r="H111" s="1106"/>
      <c r="I111" s="1106"/>
    </row>
    <row r="112" spans="1:10" ht="45" customHeight="1">
      <c r="A112" s="391" t="s">
        <v>473</v>
      </c>
      <c r="B112" s="1106" t="s">
        <v>589</v>
      </c>
      <c r="C112" s="1106"/>
      <c r="D112" s="1106"/>
      <c r="E112" s="1106"/>
      <c r="F112" s="1106"/>
      <c r="G112" s="1106"/>
      <c r="H112" s="1106"/>
      <c r="I112" s="1106"/>
    </row>
    <row r="113" spans="1:10" ht="55.5" customHeight="1">
      <c r="A113" s="391" t="s">
        <v>475</v>
      </c>
      <c r="B113" s="1106" t="s">
        <v>590</v>
      </c>
      <c r="C113" s="1106"/>
      <c r="D113" s="1106"/>
      <c r="E113" s="1106"/>
      <c r="F113" s="1106"/>
      <c r="G113" s="1106"/>
      <c r="H113" s="1106"/>
      <c r="I113" s="1106"/>
    </row>
    <row r="114" spans="1:10" ht="58.5" customHeight="1">
      <c r="A114" s="391" t="s">
        <v>477</v>
      </c>
      <c r="B114" s="1106" t="s">
        <v>591</v>
      </c>
      <c r="C114" s="1106"/>
      <c r="D114" s="1106"/>
      <c r="E114" s="1106"/>
      <c r="F114" s="1106"/>
      <c r="G114" s="1106"/>
      <c r="H114" s="1106"/>
      <c r="I114" s="1106"/>
    </row>
    <row r="115" spans="1:10" ht="54" customHeight="1">
      <c r="A115" s="391" t="s">
        <v>479</v>
      </c>
      <c r="B115" s="1106" t="s">
        <v>592</v>
      </c>
      <c r="C115" s="1106"/>
      <c r="D115" s="1106"/>
      <c r="E115" s="1106"/>
      <c r="F115" s="1106"/>
      <c r="G115" s="1106"/>
      <c r="H115" s="1106"/>
      <c r="I115" s="1106"/>
    </row>
    <row r="116" spans="1:10" ht="17.45" customHeight="1">
      <c r="A116" s="385"/>
      <c r="B116" s="382"/>
      <c r="C116" s="382"/>
      <c r="D116" s="382"/>
      <c r="E116" s="382"/>
      <c r="F116" s="382"/>
      <c r="G116" s="382"/>
      <c r="H116" s="382"/>
      <c r="I116" s="382"/>
    </row>
    <row r="117" spans="1:10" ht="21" customHeight="1">
      <c r="A117" s="1106" t="s">
        <v>398</v>
      </c>
      <c r="B117" s="1106"/>
      <c r="C117" s="1106"/>
      <c r="D117" s="1106"/>
      <c r="E117" s="1115" t="s">
        <v>398</v>
      </c>
      <c r="F117" s="1115"/>
      <c r="G117" s="1115"/>
      <c r="H117" s="1115"/>
      <c r="I117" s="1115"/>
      <c r="J117" s="373"/>
    </row>
    <row r="118" spans="1:10" ht="33" customHeight="1">
      <c r="A118" s="922" t="s">
        <v>399</v>
      </c>
      <c r="B118" s="922"/>
      <c r="C118" s="922"/>
      <c r="D118" s="922"/>
      <c r="E118" s="1119" t="s">
        <v>684</v>
      </c>
      <c r="F118" s="1119"/>
      <c r="G118" s="1119"/>
      <c r="H118" s="1119"/>
      <c r="I118" s="1119"/>
      <c r="J118" s="373"/>
    </row>
    <row r="119" spans="1:10" ht="22.5" customHeight="1">
      <c r="A119" s="378" t="s">
        <v>498</v>
      </c>
      <c r="B119" s="379"/>
      <c r="C119" s="379"/>
      <c r="D119" s="379"/>
      <c r="E119" s="379"/>
      <c r="F119" s="379"/>
      <c r="G119" s="379"/>
      <c r="H119" s="379"/>
      <c r="I119" s="381" t="s">
        <v>598</v>
      </c>
      <c r="J119" s="373"/>
    </row>
    <row r="120" spans="1:10" ht="30.75" customHeight="1">
      <c r="A120" s="385"/>
      <c r="B120" s="1116"/>
      <c r="C120" s="1116"/>
      <c r="D120" s="1116"/>
      <c r="E120" s="1116"/>
      <c r="F120" s="1116"/>
      <c r="G120" s="1116"/>
      <c r="H120" s="1116"/>
      <c r="I120" s="1116"/>
    </row>
    <row r="121" spans="1:10" ht="21.95" customHeight="1">
      <c r="A121" s="325"/>
      <c r="B121" s="377"/>
      <c r="C121" s="325"/>
      <c r="D121" s="325"/>
      <c r="E121" s="325"/>
      <c r="F121" s="377"/>
      <c r="G121" s="325"/>
      <c r="H121" s="325"/>
      <c r="I121" s="325"/>
    </row>
    <row r="122" spans="1:10" ht="21.95" customHeight="1">
      <c r="A122" s="325"/>
      <c r="B122" s="957" t="s">
        <v>452</v>
      </c>
      <c r="C122" s="957"/>
      <c r="D122" s="347"/>
      <c r="E122" s="347"/>
      <c r="F122" s="957" t="s">
        <v>452</v>
      </c>
      <c r="G122" s="957"/>
      <c r="H122" s="347"/>
      <c r="I122" s="347"/>
    </row>
    <row r="123" spans="1:10" ht="35.25" customHeight="1">
      <c r="A123" s="325"/>
      <c r="B123" s="1122" t="s">
        <v>399</v>
      </c>
      <c r="C123" s="1122"/>
      <c r="D123" s="1122"/>
      <c r="E123" s="1122"/>
      <c r="F123" s="1122" t="s">
        <v>684</v>
      </c>
      <c r="G123" s="1122"/>
      <c r="H123" s="1122"/>
      <c r="I123" s="1122"/>
    </row>
    <row r="124" spans="1:10" ht="21.95" customHeight="1">
      <c r="A124" s="325"/>
      <c r="B124" s="386"/>
      <c r="C124" s="383"/>
      <c r="D124" s="383"/>
      <c r="E124" s="383"/>
      <c r="F124" s="387"/>
      <c r="G124" s="387"/>
      <c r="H124" s="387"/>
      <c r="I124" s="387"/>
    </row>
    <row r="125" spans="1:10" ht="21.95" customHeight="1">
      <c r="A125" s="325"/>
      <c r="B125" s="1106" t="s">
        <v>453</v>
      </c>
      <c r="C125" s="1106"/>
      <c r="D125" s="1106"/>
      <c r="E125" s="1106"/>
      <c r="F125" s="1106" t="s">
        <v>453</v>
      </c>
      <c r="G125" s="1106"/>
      <c r="H125" s="1106"/>
      <c r="I125" s="1106"/>
    </row>
    <row r="126" spans="1:10" ht="21.95" customHeight="1">
      <c r="A126" s="325"/>
      <c r="B126" s="377"/>
      <c r="C126" s="383"/>
      <c r="D126" s="383"/>
      <c r="E126" s="383"/>
      <c r="F126" s="377"/>
      <c r="G126" s="383"/>
      <c r="H126" s="383"/>
      <c r="I126" s="383"/>
    </row>
    <row r="127" spans="1:10" ht="21.95" customHeight="1">
      <c r="A127" s="325"/>
      <c r="B127" s="377"/>
      <c r="C127" s="383"/>
      <c r="D127" s="383"/>
      <c r="E127" s="383"/>
      <c r="F127" s="377"/>
      <c r="G127" s="383"/>
      <c r="H127" s="383"/>
      <c r="I127" s="383"/>
    </row>
    <row r="128" spans="1:10" ht="21.95" customHeight="1">
      <c r="A128" s="325"/>
      <c r="B128" s="379" t="s">
        <v>454</v>
      </c>
      <c r="C128" s="388"/>
      <c r="D128" s="379"/>
      <c r="E128" s="379"/>
      <c r="F128" s="1120" t="s">
        <v>454</v>
      </c>
      <c r="G128" s="1120"/>
      <c r="H128" s="1120"/>
      <c r="I128" s="1120"/>
    </row>
    <row r="129" spans="1:9" ht="21.95" customHeight="1">
      <c r="A129" s="325"/>
      <c r="B129" s="379" t="s">
        <v>6</v>
      </c>
      <c r="C129" s="388"/>
      <c r="D129" s="379"/>
      <c r="E129" s="379"/>
      <c r="F129" s="379" t="s">
        <v>533</v>
      </c>
      <c r="G129" s="347"/>
      <c r="H129" s="347"/>
      <c r="I129" s="347"/>
    </row>
    <row r="130" spans="1:9" ht="21.95" customHeight="1">
      <c r="A130" s="325"/>
      <c r="B130" s="347"/>
      <c r="C130" s="383"/>
      <c r="D130" s="383"/>
      <c r="E130" s="383"/>
      <c r="F130" s="347"/>
      <c r="G130" s="383"/>
      <c r="H130" s="383"/>
      <c r="I130" s="383"/>
    </row>
    <row r="131" spans="1:9" ht="21.95" customHeight="1">
      <c r="A131" s="325"/>
      <c r="B131" s="1106" t="s">
        <v>455</v>
      </c>
      <c r="C131" s="1106"/>
      <c r="D131" s="1106"/>
      <c r="E131" s="1106"/>
      <c r="F131" s="1106" t="s">
        <v>455</v>
      </c>
      <c r="G131" s="1106"/>
      <c r="H131" s="1106"/>
      <c r="I131" s="1106"/>
    </row>
    <row r="132" spans="1:9" ht="21.95" customHeight="1">
      <c r="A132" s="325"/>
      <c r="B132" s="379" t="s">
        <v>454</v>
      </c>
      <c r="C132" s="379"/>
      <c r="D132" s="379"/>
      <c r="E132" s="379"/>
      <c r="F132" s="379" t="s">
        <v>454</v>
      </c>
      <c r="G132" s="347"/>
      <c r="H132" s="347"/>
      <c r="I132" s="347"/>
    </row>
    <row r="133" spans="1:9" ht="21.95" customHeight="1">
      <c r="A133" s="325"/>
      <c r="B133" s="379" t="s">
        <v>6</v>
      </c>
      <c r="C133" s="379"/>
      <c r="D133" s="379"/>
      <c r="E133" s="379"/>
      <c r="F133" s="379" t="s">
        <v>6</v>
      </c>
      <c r="G133" s="325"/>
      <c r="H133" s="325"/>
      <c r="I133" s="325"/>
    </row>
    <row r="134" spans="1:9" ht="21.95" customHeight="1">
      <c r="A134" s="325"/>
      <c r="B134" s="325"/>
      <c r="C134" s="325"/>
      <c r="D134" s="325"/>
      <c r="E134" s="325"/>
      <c r="F134" s="325"/>
      <c r="G134" s="325"/>
      <c r="H134" s="325"/>
      <c r="I134" s="325"/>
    </row>
    <row r="135" spans="1:9" ht="21.95" customHeight="1">
      <c r="A135" s="325"/>
      <c r="B135" s="1106" t="s">
        <v>600</v>
      </c>
      <c r="C135" s="1106"/>
      <c r="D135" s="1106"/>
      <c r="E135" s="1106"/>
      <c r="F135" s="1106" t="s">
        <v>600</v>
      </c>
      <c r="G135" s="1106"/>
      <c r="H135" s="1106"/>
      <c r="I135" s="1106"/>
    </row>
    <row r="136" spans="1:9" ht="21.95" customHeight="1">
      <c r="A136" s="325"/>
      <c r="B136" s="379" t="s">
        <v>454</v>
      </c>
      <c r="C136" s="379"/>
      <c r="D136" s="379"/>
      <c r="E136" s="379"/>
      <c r="F136" s="379" t="s">
        <v>454</v>
      </c>
      <c r="G136" s="347"/>
      <c r="H136" s="347"/>
      <c r="I136" s="347"/>
    </row>
    <row r="137" spans="1:9" ht="21.95" customHeight="1">
      <c r="A137" s="325"/>
      <c r="B137" s="379" t="s">
        <v>6</v>
      </c>
      <c r="C137" s="379"/>
      <c r="D137" s="379"/>
      <c r="E137" s="379"/>
      <c r="F137" s="379" t="s">
        <v>6</v>
      </c>
      <c r="G137" s="325"/>
      <c r="H137" s="325"/>
      <c r="I137" s="325"/>
    </row>
    <row r="138" spans="1:9" ht="21.95" customHeight="1">
      <c r="A138" s="325"/>
      <c r="B138" s="379"/>
      <c r="C138" s="379"/>
      <c r="D138" s="379"/>
      <c r="E138" s="379"/>
      <c r="F138" s="379"/>
      <c r="G138" s="325"/>
      <c r="H138" s="325"/>
      <c r="I138" s="325"/>
    </row>
    <row r="139" spans="1:9" ht="21.95" customHeight="1">
      <c r="A139" s="325"/>
      <c r="B139" s="379"/>
      <c r="C139" s="379"/>
      <c r="D139" s="379"/>
      <c r="E139" s="379"/>
      <c r="F139" s="379"/>
      <c r="G139" s="325"/>
      <c r="H139" s="325"/>
      <c r="I139" s="325"/>
    </row>
    <row r="140" spans="1:9" ht="21.95" customHeight="1">
      <c r="A140" s="325"/>
      <c r="B140" s="379"/>
      <c r="C140" s="379"/>
      <c r="D140" s="379"/>
      <c r="E140" s="379"/>
      <c r="F140" s="379"/>
      <c r="G140" s="325"/>
      <c r="H140" s="325"/>
      <c r="I140" s="325"/>
    </row>
    <row r="141" spans="1:9" ht="21.95" customHeight="1">
      <c r="A141" s="325"/>
      <c r="B141" s="379"/>
      <c r="C141" s="379"/>
      <c r="D141" s="379"/>
      <c r="E141" s="379"/>
      <c r="F141" s="379"/>
      <c r="G141" s="325"/>
      <c r="H141" s="325"/>
      <c r="I141" s="325"/>
    </row>
    <row r="142" spans="1:9" ht="21.95" customHeight="1">
      <c r="A142" s="325"/>
      <c r="B142" s="379"/>
      <c r="C142" s="379"/>
      <c r="D142" s="379"/>
      <c r="E142" s="379"/>
      <c r="F142" s="379"/>
      <c r="G142" s="325"/>
      <c r="H142" s="325"/>
      <c r="I142" s="325"/>
    </row>
    <row r="143" spans="1:9" ht="21.95" customHeight="1">
      <c r="A143" s="325"/>
      <c r="B143" s="379"/>
      <c r="C143" s="379"/>
      <c r="D143" s="379"/>
      <c r="E143" s="379"/>
      <c r="F143" s="379"/>
      <c r="G143" s="325"/>
      <c r="H143" s="325"/>
      <c r="I143" s="325"/>
    </row>
    <row r="144" spans="1:9" ht="21.95" customHeight="1">
      <c r="A144" s="325"/>
      <c r="B144" s="379"/>
      <c r="C144" s="379"/>
      <c r="D144" s="379"/>
      <c r="E144" s="379"/>
      <c r="F144" s="379"/>
      <c r="G144" s="325"/>
      <c r="H144" s="325"/>
      <c r="I144" s="325"/>
    </row>
    <row r="145" spans="1:9" ht="21.95" customHeight="1">
      <c r="A145" s="325"/>
      <c r="B145" s="379"/>
      <c r="C145" s="379"/>
      <c r="D145" s="379"/>
      <c r="E145" s="379"/>
      <c r="F145" s="379"/>
      <c r="G145" s="325"/>
      <c r="H145" s="325"/>
      <c r="I145" s="325"/>
    </row>
    <row r="146" spans="1:9" ht="21.95" customHeight="1">
      <c r="A146" s="325"/>
      <c r="B146" s="379"/>
      <c r="C146" s="379"/>
      <c r="D146" s="379"/>
      <c r="E146" s="379"/>
      <c r="F146" s="379"/>
      <c r="G146" s="325"/>
      <c r="H146" s="325"/>
      <c r="I146" s="325"/>
    </row>
    <row r="147" spans="1:9" ht="21.95" customHeight="1">
      <c r="A147" s="325"/>
      <c r="B147" s="379"/>
      <c r="C147" s="379"/>
      <c r="D147" s="379"/>
      <c r="E147" s="379"/>
      <c r="F147" s="379"/>
      <c r="G147" s="325"/>
      <c r="H147" s="325"/>
      <c r="I147" s="325"/>
    </row>
    <row r="148" spans="1:9" ht="21.6" customHeight="1">
      <c r="A148" s="325"/>
      <c r="B148" s="379"/>
      <c r="C148" s="379"/>
      <c r="D148" s="379"/>
      <c r="E148" s="379"/>
      <c r="F148" s="379"/>
      <c r="G148" s="325"/>
      <c r="H148" s="325"/>
      <c r="I148" s="325"/>
    </row>
    <row r="149" spans="1:9" ht="21.6" hidden="1" customHeight="1">
      <c r="A149" s="325"/>
      <c r="B149" s="379"/>
      <c r="C149" s="379"/>
      <c r="D149" s="379"/>
      <c r="E149" s="379"/>
      <c r="F149" s="379"/>
      <c r="G149" s="325"/>
      <c r="H149" s="325"/>
      <c r="I149" s="325"/>
    </row>
    <row r="150" spans="1:9" ht="21.6" hidden="1" customHeight="1">
      <c r="A150" s="325"/>
      <c r="B150" s="379"/>
      <c r="C150" s="379"/>
      <c r="D150" s="379"/>
      <c r="E150" s="379"/>
      <c r="F150" s="379"/>
      <c r="G150" s="325"/>
      <c r="H150" s="325"/>
      <c r="I150" s="325"/>
    </row>
    <row r="151" spans="1:9" ht="18.600000000000001" hidden="1" customHeight="1">
      <c r="A151" s="325"/>
      <c r="B151" s="379"/>
      <c r="C151" s="379"/>
      <c r="D151" s="379"/>
      <c r="E151" s="379"/>
      <c r="F151" s="379"/>
      <c r="G151" s="325"/>
      <c r="H151" s="325"/>
      <c r="I151" s="325"/>
    </row>
    <row r="152" spans="1:9" ht="21.6" hidden="1" customHeight="1">
      <c r="A152" s="325"/>
      <c r="B152" s="379"/>
      <c r="C152" s="379"/>
      <c r="D152" s="379"/>
      <c r="E152" s="379"/>
      <c r="F152" s="379"/>
      <c r="G152" s="325"/>
      <c r="H152" s="325"/>
      <c r="I152" s="325"/>
    </row>
    <row r="153" spans="1:9" ht="21.6" hidden="1" customHeight="1">
      <c r="A153" s="325"/>
      <c r="B153" s="379"/>
      <c r="C153" s="379"/>
      <c r="D153" s="379"/>
      <c r="E153" s="379"/>
      <c r="F153" s="379"/>
      <c r="G153" s="325"/>
      <c r="H153" s="325"/>
      <c r="I153" s="325"/>
    </row>
    <row r="154" spans="1:9" ht="21.95" customHeight="1">
      <c r="A154" s="325"/>
      <c r="B154" s="379"/>
      <c r="C154" s="379"/>
      <c r="D154" s="379"/>
      <c r="E154" s="379"/>
      <c r="F154" s="379"/>
      <c r="G154" s="325"/>
      <c r="H154" s="325"/>
      <c r="I154" s="325"/>
    </row>
    <row r="155" spans="1:9" ht="21.95" customHeight="1">
      <c r="A155" s="325"/>
      <c r="B155" s="379"/>
      <c r="C155" s="379"/>
      <c r="D155" s="379"/>
      <c r="E155" s="379"/>
      <c r="F155" s="379"/>
      <c r="G155" s="325"/>
      <c r="H155" s="325"/>
      <c r="I155" s="325"/>
    </row>
    <row r="156" spans="1:9" ht="21.95" customHeight="1">
      <c r="A156" s="389"/>
      <c r="B156" s="322"/>
      <c r="C156" s="322"/>
      <c r="D156" s="322"/>
      <c r="E156" s="322"/>
      <c r="F156" s="322"/>
      <c r="G156" s="389"/>
      <c r="H156" s="389"/>
      <c r="I156" s="389"/>
    </row>
    <row r="157" spans="1:9" ht="21.95" customHeight="1">
      <c r="A157" s="378" t="s">
        <v>498</v>
      </c>
      <c r="B157" s="379"/>
      <c r="C157" s="379"/>
      <c r="D157" s="379"/>
      <c r="E157" s="379"/>
      <c r="F157" s="379"/>
      <c r="G157" s="379"/>
      <c r="H157" s="379"/>
      <c r="I157" s="381" t="s">
        <v>599</v>
      </c>
    </row>
    <row r="158" spans="1:9" ht="21.95" customHeight="1">
      <c r="A158" s="325"/>
      <c r="B158" s="379"/>
      <c r="C158" s="379"/>
      <c r="D158" s="379"/>
      <c r="E158" s="379"/>
      <c r="F158" s="379"/>
      <c r="G158" s="325"/>
      <c r="H158" s="325"/>
      <c r="I158" s="325"/>
    </row>
    <row r="159" spans="1:9" ht="21.95" customHeight="1">
      <c r="A159" s="325"/>
      <c r="B159" s="379"/>
      <c r="C159" s="379"/>
      <c r="D159" s="379"/>
      <c r="E159" s="379"/>
      <c r="F159" s="379"/>
      <c r="G159" s="325"/>
      <c r="H159" s="325"/>
      <c r="I159" s="325"/>
    </row>
    <row r="160" spans="1:9" ht="21.95" customHeight="1">
      <c r="A160" s="325"/>
      <c r="B160" s="379"/>
      <c r="C160" s="379"/>
      <c r="D160" s="379"/>
      <c r="E160" s="379"/>
      <c r="F160" s="379"/>
      <c r="G160" s="325"/>
      <c r="H160" s="325"/>
      <c r="I160" s="325"/>
    </row>
    <row r="161" spans="1:10" ht="21.95" customHeight="1">
      <c r="A161" s="325"/>
      <c r="B161" s="379"/>
      <c r="C161" s="379"/>
      <c r="D161" s="379"/>
      <c r="E161" s="379"/>
      <c r="F161" s="379"/>
      <c r="G161" s="325"/>
      <c r="H161" s="325"/>
      <c r="I161" s="325"/>
    </row>
    <row r="162" spans="1:10" ht="21.95" customHeight="1">
      <c r="A162" s="325"/>
      <c r="B162" s="379"/>
      <c r="C162" s="379"/>
      <c r="D162" s="379"/>
      <c r="E162" s="379"/>
      <c r="F162" s="379"/>
      <c r="G162" s="325"/>
      <c r="H162" s="325"/>
      <c r="I162" s="325"/>
    </row>
    <row r="163" spans="1:10" ht="21.95" customHeight="1">
      <c r="A163" s="325"/>
      <c r="B163" s="379"/>
      <c r="C163" s="379"/>
      <c r="D163" s="379"/>
      <c r="E163" s="379"/>
      <c r="F163" s="379"/>
      <c r="G163" s="325"/>
      <c r="H163" s="325"/>
      <c r="I163" s="325"/>
    </row>
    <row r="164" spans="1:10" ht="21.95" customHeight="1">
      <c r="A164" s="325"/>
      <c r="B164" s="379"/>
      <c r="C164" s="379"/>
      <c r="D164" s="379"/>
      <c r="E164" s="379"/>
      <c r="F164" s="379"/>
      <c r="G164" s="325"/>
      <c r="H164" s="325"/>
      <c r="I164" s="325"/>
    </row>
    <row r="165" spans="1:10" ht="21.95" customHeight="1">
      <c r="A165" s="325"/>
      <c r="B165" s="379"/>
      <c r="C165" s="379"/>
      <c r="D165" s="379"/>
      <c r="E165" s="379"/>
      <c r="F165" s="379"/>
      <c r="G165" s="325"/>
      <c r="H165" s="325"/>
      <c r="I165" s="325"/>
    </row>
    <row r="166" spans="1:10" ht="21.95" customHeight="1">
      <c r="A166" s="325"/>
      <c r="B166" s="379"/>
      <c r="C166" s="379"/>
      <c r="D166" s="379"/>
      <c r="E166" s="379"/>
      <c r="F166" s="379"/>
      <c r="G166" s="325"/>
      <c r="H166" s="325"/>
      <c r="I166" s="325"/>
    </row>
    <row r="167" spans="1:10" ht="21.95" customHeight="1">
      <c r="A167" s="325"/>
      <c r="B167" s="379"/>
      <c r="C167" s="379"/>
      <c r="D167" s="379"/>
      <c r="E167" s="379"/>
      <c r="F167" s="379"/>
      <c r="G167" s="325"/>
      <c r="H167" s="325"/>
      <c r="I167" s="325"/>
    </row>
    <row r="168" spans="1:10" ht="21.95" customHeight="1">
      <c r="A168" s="325"/>
      <c r="B168" s="379"/>
      <c r="C168" s="379"/>
      <c r="D168" s="379"/>
      <c r="E168" s="379"/>
      <c r="F168" s="379"/>
      <c r="G168" s="325"/>
      <c r="H168" s="325"/>
      <c r="I168" s="325"/>
    </row>
    <row r="169" spans="1:10" ht="21.95" customHeight="1">
      <c r="A169" s="325"/>
      <c r="B169" s="379"/>
      <c r="C169" s="379"/>
      <c r="D169" s="379"/>
      <c r="E169" s="379"/>
      <c r="F169" s="379"/>
      <c r="G169" s="325"/>
      <c r="H169" s="325"/>
      <c r="I169" s="325"/>
    </row>
    <row r="170" spans="1:10" ht="15.75">
      <c r="A170" s="325"/>
      <c r="B170" s="325"/>
      <c r="C170" s="325"/>
      <c r="D170" s="325"/>
      <c r="E170" s="325"/>
      <c r="F170" s="325"/>
      <c r="G170" s="325"/>
      <c r="H170" s="325"/>
      <c r="I170" s="325"/>
    </row>
    <row r="171" spans="1:10">
      <c r="J171" s="373"/>
    </row>
    <row r="172" spans="1:10" ht="15.75">
      <c r="A172" s="325"/>
      <c r="B172" s="325"/>
      <c r="C172" s="325"/>
      <c r="D172" s="325"/>
      <c r="E172" s="325"/>
      <c r="F172" s="325"/>
      <c r="G172" s="325"/>
      <c r="H172" s="325"/>
      <c r="I172" s="325"/>
    </row>
    <row r="173" spans="1:10" ht="15.75">
      <c r="A173" s="325"/>
      <c r="B173" s="325"/>
      <c r="C173" s="325"/>
      <c r="D173" s="325"/>
      <c r="E173" s="325"/>
      <c r="F173" s="325"/>
      <c r="G173" s="325"/>
      <c r="H173" s="325"/>
      <c r="I173" s="325"/>
    </row>
    <row r="174" spans="1:10" ht="15.75">
      <c r="A174" s="325"/>
      <c r="B174" s="325"/>
      <c r="C174" s="325"/>
      <c r="D174" s="325"/>
      <c r="E174" s="325"/>
      <c r="F174" s="325"/>
      <c r="G174" s="325"/>
      <c r="H174" s="325"/>
      <c r="I174" s="325"/>
    </row>
    <row r="175" spans="1:10" ht="15.75">
      <c r="A175" s="325"/>
      <c r="B175" s="325"/>
      <c r="C175" s="325"/>
      <c r="D175" s="325"/>
      <c r="E175" s="325"/>
      <c r="F175" s="325"/>
      <c r="G175" s="325"/>
      <c r="H175" s="325"/>
      <c r="I175" s="325"/>
    </row>
    <row r="176" spans="1:10" ht="15.75">
      <c r="A176" s="325"/>
      <c r="B176" s="325"/>
      <c r="C176" s="325"/>
      <c r="D176" s="325"/>
      <c r="E176" s="325"/>
      <c r="F176" s="325"/>
      <c r="G176" s="325"/>
      <c r="H176" s="325"/>
      <c r="I176" s="325"/>
    </row>
    <row r="177" spans="1:9" ht="15.75">
      <c r="A177" s="325"/>
      <c r="B177" s="325"/>
      <c r="C177" s="325"/>
      <c r="D177" s="325"/>
      <c r="E177" s="325"/>
      <c r="F177" s="325"/>
      <c r="G177" s="325"/>
      <c r="H177" s="325"/>
      <c r="I177" s="325"/>
    </row>
    <row r="178" spans="1:9" ht="15.75">
      <c r="A178" s="325"/>
      <c r="B178" s="325"/>
      <c r="C178" s="325"/>
      <c r="D178" s="325"/>
      <c r="E178" s="325"/>
      <c r="F178" s="325"/>
      <c r="G178" s="325"/>
      <c r="H178" s="325"/>
      <c r="I178" s="325"/>
    </row>
    <row r="179" spans="1:9" ht="15.75">
      <c r="A179" s="325"/>
      <c r="B179" s="325"/>
      <c r="C179" s="325"/>
      <c r="D179" s="325"/>
      <c r="E179" s="325"/>
      <c r="F179" s="325"/>
      <c r="G179" s="325"/>
      <c r="H179" s="325"/>
      <c r="I179" s="325"/>
    </row>
    <row r="180" spans="1:9" ht="15.75">
      <c r="A180" s="325"/>
      <c r="B180" s="325"/>
      <c r="C180" s="325"/>
      <c r="D180" s="325"/>
      <c r="E180" s="325"/>
      <c r="F180" s="325"/>
      <c r="G180" s="325"/>
      <c r="H180" s="325"/>
      <c r="I180" s="325"/>
    </row>
    <row r="181" spans="1:9" ht="15.75">
      <c r="A181" s="325"/>
      <c r="B181" s="325"/>
      <c r="C181" s="325"/>
      <c r="D181" s="325"/>
      <c r="E181" s="325"/>
      <c r="F181" s="325"/>
      <c r="G181" s="325"/>
      <c r="H181" s="325"/>
      <c r="I181" s="325"/>
    </row>
    <row r="182" spans="1:9" ht="15.75">
      <c r="A182" s="325"/>
      <c r="B182" s="325"/>
      <c r="C182" s="325"/>
      <c r="D182" s="325"/>
      <c r="E182" s="325"/>
      <c r="F182" s="325"/>
      <c r="G182" s="325"/>
      <c r="H182" s="325"/>
      <c r="I182" s="325"/>
    </row>
    <row r="183" spans="1:9" ht="15.75">
      <c r="A183" s="325"/>
      <c r="B183" s="325"/>
      <c r="C183" s="325"/>
      <c r="D183" s="325"/>
      <c r="E183" s="325"/>
      <c r="F183" s="325"/>
      <c r="G183" s="325"/>
      <c r="H183" s="325"/>
      <c r="I183" s="325"/>
    </row>
    <row r="184" spans="1:9" ht="15.75">
      <c r="A184" s="325"/>
      <c r="B184" s="325"/>
      <c r="C184" s="325"/>
      <c r="D184" s="325"/>
      <c r="E184" s="325"/>
      <c r="F184" s="325"/>
      <c r="G184" s="325"/>
      <c r="H184" s="325"/>
      <c r="I184" s="325"/>
    </row>
  </sheetData>
  <sheetProtection formatColumns="0" formatRows="0" selectLockedCells="1"/>
  <customSheetViews>
    <customSheetView guid="{7706378E-40E2-4583-90AF-E6E1DCB3696C}" showPageBreaks="1" printArea="1" hiddenRows="1" hiddenColumns="1" view="pageBreakPreview" topLeftCell="A22">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FA2C7011-FA7A-401B-B8DD-29ECBD541846}" showPageBreaks="1" printArea="1" hiddenRows="1" hiddenColumns="1" view="pageBreakPreview">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72B383D4-8341-48BE-BBCC-63C6785ABF81}" showPageBreaks="1" printArea="1" hiddenRows="1" hiddenColumns="1" view="pageBreakPreview" topLeftCell="A13">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347D9A5E-5167-4CD7-A121-BEAF211F64E4}"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05855B4F-D61E-4C97-B759-B2F96767F6F8}" scale="145" showPageBreaks="1" printArea="1" hiddenRows="1" hiddenColumns="1" view="pageBreakPreview" topLeftCell="A43">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BA86FE7A-199D-4ABD-A444-AE6BFDF4BCC9}"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 guid="{47D52ECC-373D-4A7A-838F-7112A4A0A94F}" showPageBreaks="1" printArea="1" hiddenRows="1" hiddenColumns="1" view="pageBreakPreview" topLeftCell="A97">
      <selection activeCell="X103" sqref="X103"/>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7"/>
      <headerFooter alignWithMargins="0"/>
    </customSheetView>
    <customSheetView guid="{FB41F969-87BE-4AD1-A99C-A5F9EA1C8FCB}" showPageBreaks="1" printArea="1" hiddenRows="1" hiddenColumns="1" view="pageBreakPreview">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8"/>
      <headerFooter alignWithMargins="0"/>
    </customSheetView>
    <customSheetView guid="{6B7F77A9-4430-40F3-B9B2-DA771FBECFA7}" showPageBreaks="1" printArea="1" hiddenRows="1" hiddenColumns="1" view="pageBreakPreview" topLeftCell="A22">
      <selection activeCell="J13" sqref="J1:AO1048576"/>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9"/>
      <headerFooter alignWithMargins="0"/>
    </customSheetView>
  </customSheetViews>
  <mergeCells count="99">
    <mergeCell ref="B67:I67"/>
    <mergeCell ref="B68:I68"/>
    <mergeCell ref="B135:E135"/>
    <mergeCell ref="F135:I135"/>
    <mergeCell ref="B102:I102"/>
    <mergeCell ref="B103:I103"/>
    <mergeCell ref="B105:I105"/>
    <mergeCell ref="A109:I109"/>
    <mergeCell ref="B122:C122"/>
    <mergeCell ref="B125:E125"/>
    <mergeCell ref="A118:D118"/>
    <mergeCell ref="E118:I118"/>
    <mergeCell ref="B120:I120"/>
    <mergeCell ref="B123:E123"/>
    <mergeCell ref="F123:I123"/>
    <mergeCell ref="F125:I125"/>
    <mergeCell ref="F122:G122"/>
    <mergeCell ref="F128:I128"/>
    <mergeCell ref="B131:E131"/>
    <mergeCell ref="F131:I131"/>
    <mergeCell ref="B94:I94"/>
    <mergeCell ref="B95:I95"/>
    <mergeCell ref="B96:I96"/>
    <mergeCell ref="B101:I101"/>
    <mergeCell ref="A117:D117"/>
    <mergeCell ref="E117:I117"/>
    <mergeCell ref="B115:I115"/>
    <mergeCell ref="B111:I111"/>
    <mergeCell ref="B114:I114"/>
    <mergeCell ref="B112:I112"/>
    <mergeCell ref="B113:I113"/>
    <mergeCell ref="B106:I106"/>
    <mergeCell ref="A97:D97"/>
    <mergeCell ref="E97:I97"/>
    <mergeCell ref="A98:D98"/>
    <mergeCell ref="E98:I98"/>
    <mergeCell ref="B93:I93"/>
    <mergeCell ref="A84:D84"/>
    <mergeCell ref="E84:I84"/>
    <mergeCell ref="B88:I88"/>
    <mergeCell ref="A85:D85"/>
    <mergeCell ref="E85:I85"/>
    <mergeCell ref="A87:I87"/>
    <mergeCell ref="B90:I90"/>
    <mergeCell ref="B92:I92"/>
    <mergeCell ref="B89:I89"/>
    <mergeCell ref="B91:I91"/>
    <mergeCell ref="A70:D70"/>
    <mergeCell ref="E70:I70"/>
    <mergeCell ref="A72:I72"/>
    <mergeCell ref="B73:I73"/>
    <mergeCell ref="B76:I76"/>
    <mergeCell ref="B77:I77"/>
    <mergeCell ref="B78:I78"/>
    <mergeCell ref="B79:I79"/>
    <mergeCell ref="B80:I80"/>
    <mergeCell ref="A75:I75"/>
    <mergeCell ref="B81:I81"/>
    <mergeCell ref="B82:I82"/>
    <mergeCell ref="B83:I83"/>
    <mergeCell ref="A50:D50"/>
    <mergeCell ref="E50:I50"/>
    <mergeCell ref="A69:D69"/>
    <mergeCell ref="E69:I69"/>
    <mergeCell ref="A52:I52"/>
    <mergeCell ref="A53:I53"/>
    <mergeCell ref="A55:I55"/>
    <mergeCell ref="A57:I57"/>
    <mergeCell ref="A59:I59"/>
    <mergeCell ref="B60:I60"/>
    <mergeCell ref="B64:I64"/>
    <mergeCell ref="B65:I65"/>
    <mergeCell ref="B61:I61"/>
    <mergeCell ref="B62:I62"/>
    <mergeCell ref="B63:I63"/>
    <mergeCell ref="B66:I66"/>
    <mergeCell ref="B6:I6"/>
    <mergeCell ref="A32:I32"/>
    <mergeCell ref="A34:I34"/>
    <mergeCell ref="A49:D49"/>
    <mergeCell ref="E49:I49"/>
    <mergeCell ref="A39:I39"/>
    <mergeCell ref="A40:I40"/>
    <mergeCell ref="A41:I41"/>
    <mergeCell ref="A44:I44"/>
    <mergeCell ref="A43:I43"/>
    <mergeCell ref="A46:I46"/>
    <mergeCell ref="A47:I47"/>
    <mergeCell ref="A48:I48"/>
    <mergeCell ref="A35:I35"/>
    <mergeCell ref="A36:I36"/>
    <mergeCell ref="A37:I37"/>
    <mergeCell ref="A42:I42"/>
    <mergeCell ref="A38:I38"/>
    <mergeCell ref="A1:I1"/>
    <mergeCell ref="B2:I2"/>
    <mergeCell ref="B3:I3"/>
    <mergeCell ref="B4:I4"/>
    <mergeCell ref="B5:I5"/>
  </mergeCells>
  <printOptions horizontalCentered="1"/>
  <pageMargins left="0.59" right="0.42" top="0.52" bottom="0.32" header="0.27" footer="0.21"/>
  <pageSetup paperSize="9" scale="91" orientation="portrait" r:id="rId10"/>
  <headerFooter alignWithMargins="0"/>
  <rowBreaks count="5" manualBreakCount="5">
    <brk id="51" max="8" man="1"/>
    <brk id="71" max="8" man="1"/>
    <brk id="86" max="8" man="1"/>
    <brk id="99" max="8" man="1"/>
    <brk id="119" max="8" man="1"/>
  </rowBreaks>
  <ignoredErrors>
    <ignoredError sqref="A60:A68 A73 A76:A83 A88:A96 A105:A106 A102:A103 A101 A113:A115" numberStoredAsText="1"/>
  </ignoredErrors>
  <drawing r:id="rId1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0">
    <tabColor indexed="11"/>
    <pageSetUpPr fitToPage="1"/>
  </sheetPr>
  <dimension ref="A1:I45"/>
  <sheetViews>
    <sheetView showGridLines="0" showZeros="0" view="pageBreakPreview" zoomScale="85" zoomScaleSheetLayoutView="85" workbookViewId="0">
      <selection activeCell="A17" sqref="A17:E17"/>
    </sheetView>
  </sheetViews>
  <sheetFormatPr defaultColWidth="9.140625" defaultRowHeight="16.5"/>
  <cols>
    <col min="1" max="1" width="12.140625" style="29" customWidth="1"/>
    <col min="2" max="2" width="36.85546875" style="29" customWidth="1"/>
    <col min="3" max="3" width="11.42578125" style="29" customWidth="1"/>
    <col min="4" max="4" width="27.140625" style="29" customWidth="1"/>
    <col min="5" max="5" width="39.28515625" style="29" customWidth="1"/>
    <col min="6" max="8" width="9.140625" style="24"/>
    <col min="9" max="16384" width="9.140625" style="25"/>
  </cols>
  <sheetData>
    <row r="1" spans="1:9" ht="31.5" customHeight="1">
      <c r="A1" s="1124" t="str">
        <f>'Attach 3(JV)'!A1</f>
        <v>Specification No. :NR1/NT/W-MISC/DOM/I00/24/08478 (Rfx: 5005009385)</v>
      </c>
      <c r="B1" s="1124"/>
      <c r="C1" s="1124"/>
      <c r="D1" s="1124"/>
      <c r="E1" s="311" t="str">
        <f>"Attachment-19 " &amp; 'Attach 3(JV)'!AT1</f>
        <v xml:space="preserve">Attachment-19 </v>
      </c>
    </row>
    <row r="2" spans="1:9" ht="7.5" customHeight="1"/>
    <row r="3" spans="1:9" ht="98.25" customHeight="1">
      <c r="A3" s="1125" t="str">
        <f>'Attach 3(JV)'!A3</f>
        <v>Construction of Revetment wall for the tower foundation protection work at tower location number 134 in 400KV D/C Kashipur-Roorkee Transmission Line</v>
      </c>
      <c r="B3" s="1126"/>
      <c r="C3" s="1126"/>
      <c r="D3" s="1126"/>
      <c r="E3" s="1126"/>
      <c r="F3" s="26"/>
      <c r="G3" s="27"/>
      <c r="H3" s="26"/>
    </row>
    <row r="4" spans="1:9" ht="20.100000000000001" customHeight="1">
      <c r="A4" s="28"/>
      <c r="H4" s="30"/>
      <c r="I4" s="11"/>
    </row>
    <row r="5" spans="1:9" ht="20.100000000000001" customHeight="1">
      <c r="A5" s="713" t="s">
        <v>3</v>
      </c>
      <c r="B5" s="713"/>
      <c r="C5" s="713"/>
      <c r="D5" s="713"/>
      <c r="E5" s="713"/>
      <c r="F5" s="31"/>
      <c r="H5" s="30"/>
      <c r="I5" s="11"/>
    </row>
    <row r="6" spans="1:9" ht="20.100000000000001" customHeight="1">
      <c r="A6" s="32"/>
      <c r="H6" s="30"/>
      <c r="I6" s="11"/>
    </row>
    <row r="7" spans="1:9" ht="20.100000000000001" customHeight="1">
      <c r="A7" s="33" t="str">
        <f>'Attach 3(JV)'!A7</f>
        <v>Bidder’s Name and Address (Sole Bidder) :</v>
      </c>
      <c r="E7" s="15" t="str">
        <f>'Attach 3(JV)'!E7</f>
        <v>To:</v>
      </c>
      <c r="H7" s="30"/>
      <c r="I7" s="11"/>
    </row>
    <row r="8" spans="1:9" ht="35.25" customHeight="1">
      <c r="A8" s="1082" t="str">
        <f>'Attach 3(JV)'!A8</f>
        <v/>
      </c>
      <c r="B8" s="1082"/>
      <c r="C8" s="1082"/>
      <c r="D8" s="1082"/>
      <c r="E8" s="127" t="str">
        <f>'Attach 3(JV)'!E8</f>
        <v>Contracts &amp; Materials dept.</v>
      </c>
      <c r="H8" s="30"/>
      <c r="I8" s="11"/>
    </row>
    <row r="9" spans="1:9" ht="20.100000000000001" customHeight="1">
      <c r="A9" s="13" t="s">
        <v>348</v>
      </c>
      <c r="B9" s="984" t="str">
        <f>'Attach 3(JV)'!B9</f>
        <v/>
      </c>
      <c r="C9" s="984"/>
      <c r="D9" s="984"/>
      <c r="E9" s="127" t="str">
        <f>'Attach 3(JV)'!E9</f>
        <v>Power Grid Corporation of India Ltd.,</v>
      </c>
      <c r="H9" s="30"/>
      <c r="I9" s="11"/>
    </row>
    <row r="10" spans="1:9" ht="20.100000000000001" customHeight="1">
      <c r="A10" s="13" t="s">
        <v>349</v>
      </c>
      <c r="B10" s="984" t="str">
        <f>'Attach 3(JV)'!B10</f>
        <v/>
      </c>
      <c r="C10" s="984"/>
      <c r="D10" s="984"/>
      <c r="E10" s="127" t="str">
        <f>'Attach 3(JV)'!E10</f>
        <v>Northern Region–I, Regional Headquarter,</v>
      </c>
      <c r="H10" s="30"/>
      <c r="I10" s="11"/>
    </row>
    <row r="11" spans="1:9" ht="20.100000000000001" customHeight="1">
      <c r="B11" s="984" t="str">
        <f>'Attach 3(JV)'!B11</f>
        <v/>
      </c>
      <c r="C11" s="984"/>
      <c r="D11" s="984"/>
      <c r="E11" s="127" t="str">
        <f>'Attach 3(JV)'!E11</f>
        <v xml:space="preserve">SCO Bay No. 5 to 10, Sector 16A, </v>
      </c>
    </row>
    <row r="12" spans="1:9" ht="18" customHeight="1">
      <c r="A12" s="32"/>
      <c r="B12" s="984" t="str">
        <f>'Attach 3(JV)'!B12</f>
        <v/>
      </c>
      <c r="C12" s="984"/>
      <c r="D12" s="984"/>
      <c r="E12" s="127" t="str">
        <f>'Attach 3(JV)'!E12</f>
        <v>Faridabad-121002, Haryana</v>
      </c>
    </row>
    <row r="13" spans="1:9" ht="19.5" hidden="1" customHeight="1">
      <c r="A13" s="32"/>
      <c r="B13" s="122"/>
      <c r="C13" s="122"/>
      <c r="D13" s="122"/>
      <c r="E13" s="15"/>
    </row>
    <row r="14" spans="1:9" ht="20.100000000000001" customHeight="1">
      <c r="A14" s="32"/>
      <c r="B14" s="122"/>
      <c r="C14" s="122"/>
      <c r="D14" s="122"/>
      <c r="G14" s="12"/>
    </row>
    <row r="15" spans="1:9" ht="20.100000000000001" customHeight="1">
      <c r="A15" s="29" t="s">
        <v>343</v>
      </c>
    </row>
    <row r="16" spans="1:9" ht="6" customHeight="1">
      <c r="A16" s="32"/>
    </row>
    <row r="17" spans="1:8" ht="78.75" customHeight="1">
      <c r="A17" s="719" t="s">
        <v>4</v>
      </c>
      <c r="B17" s="719"/>
      <c r="C17" s="719"/>
      <c r="D17" s="719"/>
      <c r="E17" s="719"/>
    </row>
    <row r="18" spans="1:8" ht="56.25" customHeight="1">
      <c r="A18" s="1123" t="s">
        <v>490</v>
      </c>
      <c r="B18" s="1123"/>
      <c r="C18" s="1123"/>
      <c r="D18" s="1123"/>
      <c r="E18" s="1123"/>
    </row>
    <row r="19" spans="1:8" ht="184.5" customHeight="1">
      <c r="A19" s="1123" t="s">
        <v>489</v>
      </c>
      <c r="B19" s="1123"/>
      <c r="C19" s="1123"/>
      <c r="D19" s="1123"/>
      <c r="E19" s="1123"/>
    </row>
    <row r="20" spans="1:8" ht="8.25" hidden="1" customHeight="1">
      <c r="A20" s="32"/>
    </row>
    <row r="21" spans="1:8" ht="20.100000000000001" hidden="1" customHeight="1">
      <c r="A21" s="32"/>
    </row>
    <row r="22" spans="1:8" ht="20.100000000000001" hidden="1" customHeight="1">
      <c r="A22" s="32"/>
    </row>
    <row r="23" spans="1:8" ht="57.75" hidden="1" customHeight="1">
      <c r="A23" s="719"/>
      <c r="B23" s="719"/>
      <c r="C23" s="719"/>
      <c r="D23" s="719"/>
      <c r="E23" s="719"/>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7</v>
      </c>
      <c r="B30" s="67" t="str">
        <f>'Attach 3(JV)'!B24</f>
        <v>--</v>
      </c>
      <c r="C30" s="40"/>
      <c r="D30" s="37" t="s">
        <v>5</v>
      </c>
      <c r="E30" s="240" t="str">
        <f>'Attach 3(JV)'!E24</f>
        <v/>
      </c>
    </row>
    <row r="31" spans="1:8" ht="33" customHeight="1">
      <c r="A31" s="36" t="s">
        <v>8</v>
      </c>
      <c r="B31" s="240" t="str">
        <f>'Attach 3(JV)'!B25</f>
        <v/>
      </c>
      <c r="C31" s="40"/>
      <c r="D31" s="37" t="s">
        <v>6</v>
      </c>
      <c r="E31" s="240"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algorithmName="SHA-512" hashValue="ISj0FiqYP61N4KTMwT+kSqXtU2SQy6HQEWxA+CZ/4RVgqMnD3sYXY2ODbdTjFDfUz3OMoa1zM+N9b9s1RRyfoQ==" saltValue="/Qzzfb0AcUZf89njNSsf/Q==" spinCount="100000" sheet="1" formatColumns="0" formatRows="0" selectLockedCells="1"/>
  <customSheetViews>
    <customSheetView guid="{7706378E-40E2-4583-90AF-E6E1DCB3696C}" showPageBreaks="1" showGridLines="0" zeroValues="0" fitToPage="1" printArea="1" hiddenRows="1" view="pageBreakPreview" topLeftCell="A2">
      <selection activeCell="E1" sqref="E1"/>
      <pageMargins left="0.75" right="0.63" top="0.57999999999999996" bottom="0.6" header="0.34" footer="0.35"/>
      <pageSetup scale="80" orientation="portrait" r:id="rId1"/>
      <headerFooter alignWithMargins="0">
        <oddFooter>&amp;R&amp;"Book Antiqua,Bold"&amp;8 Page &amp;P of &amp;N</oddFooter>
      </headerFooter>
    </customSheetView>
    <customSheetView guid="{FA2C7011-FA7A-401B-B8DD-29ECBD541846}" showPageBreaks="1" showGridLines="0" zeroValues="0" fitToPage="1" printArea="1" hiddenRows="1" view="pageBreakPreview">
      <selection activeCell="E1" sqref="E1"/>
      <pageMargins left="0.75" right="0.63" top="0.57999999999999996" bottom="0.6" header="0.34" footer="0.35"/>
      <pageSetup scale="79" orientation="portrait" r:id="rId2"/>
      <headerFooter alignWithMargins="0">
        <oddFooter>&amp;R&amp;"Book Antiqua,Bold"&amp;8 Page &amp;P of &amp;N</oddFooter>
      </headerFooter>
    </customSheetView>
    <customSheetView guid="{72B383D4-8341-48BE-BBCC-63C6785ABF81}" showPageBreaks="1" showGridLines="0" zeroValues="0" fitToPage="1" printArea="1" hiddenRows="1" view="pageBreakPreview">
      <selection activeCell="E1" sqref="E1"/>
      <pageMargins left="0.75" right="0.63" top="0.57999999999999996" bottom="0.6" header="0.34" footer="0.35"/>
      <pageSetup scale="80" orientation="portrait" r:id="rId3"/>
      <headerFooter alignWithMargins="0">
        <oddFooter>&amp;R&amp;"Book Antiqua,Bold"&amp;8 Page &amp;P of &amp;N</oddFooter>
      </headerFooter>
    </customSheetView>
    <customSheetView guid="{347D9A5E-5167-4CD7-A121-BEAF211F64E4}" showPageBreaks="1" showGridLines="0" zeroValues="0" fitToPage="1" printArea="1" hiddenRows="1" view="pageBreakPreview">
      <selection activeCell="A3" sqref="A3:E3"/>
      <pageMargins left="0.75" right="0.63" top="0.57999999999999996" bottom="0.6" header="0.34" footer="0.35"/>
      <pageSetup scale="80" orientation="portrait" r:id="rId4"/>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5"/>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6"/>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7"/>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8"/>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9"/>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10"/>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11"/>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12"/>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13"/>
      <headerFooter alignWithMargins="0">
        <oddFooter>&amp;R&amp;"Book Antiqua,Bold"&amp;8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14"/>
      <headerFooter alignWithMargins="0">
        <oddFooter>&amp;R&amp;"Book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15"/>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75" right="0.75" top="0.77" bottom="1" header="0.5" footer="0.5"/>
      <pageSetup orientation="portrait" r:id="rId16"/>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17"/>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18"/>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19"/>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20"/>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21"/>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22"/>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23"/>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24"/>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25"/>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26"/>
      <headerFooter alignWithMargins="0">
        <oddFooter>&amp;R&amp;"Book Antiqua,Bold"&amp;8 Page &amp;P of &amp;N</oddFooter>
      </headerFooter>
    </customSheetView>
    <customSheetView guid="{BA86FE7A-199D-4ABD-A444-AE6BFDF4BCC9}" showPageBreaks="1" showGridLines="0" zeroValues="0" fitToPage="1" printArea="1" hiddenRows="1" view="pageBreakPreview" topLeftCell="A14">
      <selection activeCell="A3" sqref="A3:E3"/>
      <pageMargins left="0.75" right="0.63" top="0.57999999999999996" bottom="0.6" header="0.34" footer="0.35"/>
      <pageSetup scale="79" orientation="portrait" r:id="rId27"/>
      <headerFooter alignWithMargins="0">
        <oddFooter>&amp;R&amp;"Book Antiqua,Bold"&amp;8 Page &amp;P of &amp;N</oddFooter>
      </headerFooter>
    </customSheetView>
    <customSheetView guid="{47D52ECC-373D-4A7A-838F-7112A4A0A94F}" showPageBreaks="1" showGridLines="0" zeroValues="0" fitToPage="1" printArea="1" hiddenRows="1" view="pageBreakPreview">
      <selection activeCell="A3" sqref="A3:E3"/>
      <pageMargins left="0.75" right="0.63" top="0.57999999999999996" bottom="0.6" header="0.34" footer="0.35"/>
      <pageSetup scale="80" orientation="portrait" r:id="rId28"/>
      <headerFooter alignWithMargins="0">
        <oddFooter>&amp;R&amp;"Book Antiqua,Bold"&amp;8 Page &amp;P of &amp;N</oddFooter>
      </headerFooter>
    </customSheetView>
    <customSheetView guid="{FB41F969-87BE-4AD1-A99C-A5F9EA1C8FCB}" showPageBreaks="1" showGridLines="0" zeroValues="0" fitToPage="1" printArea="1" hiddenRows="1" view="pageBreakPreview">
      <selection activeCell="E1" sqref="E1"/>
      <pageMargins left="0.75" right="0.63" top="0.57999999999999996" bottom="0.6" header="0.34" footer="0.35"/>
      <pageSetup scale="79" orientation="portrait" r:id="rId29"/>
      <headerFooter alignWithMargins="0">
        <oddFooter>&amp;R&amp;"Book Antiqua,Bold"&amp;8 Page &amp;P of &amp;N</oddFooter>
      </headerFooter>
    </customSheetView>
    <customSheetView guid="{6B7F77A9-4430-40F3-B9B2-DA771FBECFA7}" showPageBreaks="1" showGridLines="0" zeroValues="0" fitToPage="1" printArea="1" hiddenRows="1" view="pageBreakPreview" topLeftCell="A2">
      <selection activeCell="E1" sqref="E1"/>
      <pageMargins left="0.75" right="0.63" top="0.57999999999999996" bottom="0.6" header="0.34" footer="0.35"/>
      <pageSetup scale="80" orientation="portrait" r:id="rId30"/>
      <headerFooter alignWithMargins="0">
        <oddFooter>&amp;R&amp;"Book Antiqua,Bold"&amp;8 Page &amp;P of &amp;N</oddFooter>
      </headerFooter>
    </customSheetView>
  </customSheetViews>
  <mergeCells count="12">
    <mergeCell ref="A8:D8"/>
    <mergeCell ref="A17:E17"/>
    <mergeCell ref="A18:E18"/>
    <mergeCell ref="A19:E19"/>
    <mergeCell ref="A1:D1"/>
    <mergeCell ref="A3:E3"/>
    <mergeCell ref="A5:E5"/>
    <mergeCell ref="A23:E23"/>
    <mergeCell ref="B9:D9"/>
    <mergeCell ref="B10:D10"/>
    <mergeCell ref="B11:D11"/>
    <mergeCell ref="B12:D12"/>
  </mergeCells>
  <phoneticPr fontId="7" type="noConversion"/>
  <pageMargins left="0.75" right="0.63" top="0.57999999999999996" bottom="0.6" header="0.34" footer="0.35"/>
  <pageSetup scale="80" orientation="portrait" r:id="rId31"/>
  <headerFooter alignWithMargins="0">
    <oddFooter>&amp;R&amp;"Book Antiqua,Bold"&amp;8 Page &amp;P of &amp;N</oddFooter>
  </headerFooter>
  <drawing r:id="rId3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3">
    <tabColor indexed="13"/>
    <pageSetUpPr fitToPage="1"/>
  </sheetPr>
  <dimension ref="A1:AZ112"/>
  <sheetViews>
    <sheetView showGridLines="0" zoomScaleNormal="100" zoomScaleSheetLayoutView="100" workbookViewId="0">
      <selection activeCell="G17" sqref="G17"/>
    </sheetView>
  </sheetViews>
  <sheetFormatPr defaultColWidth="9.140625" defaultRowHeight="16.5"/>
  <cols>
    <col min="1" max="1" width="13.85546875" style="29" customWidth="1"/>
    <col min="2" max="2" width="10.7109375" style="29" customWidth="1"/>
    <col min="3" max="3" width="16" style="29" customWidth="1"/>
    <col min="4" max="4" width="18.7109375" style="29" customWidth="1"/>
    <col min="5" max="5" width="27.28515625" style="29" customWidth="1"/>
    <col min="6" max="6" width="25" style="29" customWidth="1"/>
    <col min="7" max="7" width="12.5703125" style="29" customWidth="1"/>
    <col min="8" max="8" width="11.28515625" style="29" customWidth="1"/>
    <col min="9" max="9" width="9.42578125" style="57" customWidth="1"/>
    <col min="10" max="11" width="9.140625" style="57" customWidth="1"/>
    <col min="12" max="12" width="9.140625" style="57" hidden="1" customWidth="1"/>
    <col min="13" max="13" width="9.140625" style="57" customWidth="1"/>
    <col min="14" max="25" width="9.140625" style="57"/>
    <col min="26" max="26" width="10" style="57" bestFit="1" customWidth="1"/>
    <col min="27" max="27" width="0" style="57" hidden="1" customWidth="1"/>
    <col min="28" max="28" width="0" style="60" hidden="1" customWidth="1"/>
    <col min="29" max="29" width="22.42578125" style="61" hidden="1" customWidth="1"/>
    <col min="30" max="31" width="0" style="213" hidden="1" customWidth="1"/>
    <col min="32" max="32" width="0" style="189" hidden="1" customWidth="1"/>
    <col min="33" max="33" width="10" style="189" hidden="1" customWidth="1"/>
    <col min="34" max="34" width="14.85546875" style="189" hidden="1" customWidth="1"/>
    <col min="35" max="35" width="0" style="189" hidden="1" customWidth="1"/>
    <col min="36" max="42" width="9.140625" style="189"/>
    <col min="43" max="16384" width="9.140625" style="25"/>
  </cols>
  <sheetData>
    <row r="1" spans="1:52" ht="36" customHeight="1">
      <c r="A1" s="718" t="str">
        <f>'Attach 3(JV)'!A1</f>
        <v>Specification No. :NR1/NT/W-MISC/DOM/I00/24/08478 (Rfx: 5005009385)</v>
      </c>
      <c r="B1" s="718"/>
      <c r="C1" s="718"/>
      <c r="D1" s="718"/>
      <c r="E1" s="718"/>
      <c r="F1" s="313" t="s">
        <v>389</v>
      </c>
      <c r="G1" s="56"/>
      <c r="H1" s="56"/>
      <c r="AE1" s="214">
        <v>1</v>
      </c>
      <c r="AF1" s="189" t="s">
        <v>311</v>
      </c>
      <c r="AG1" s="215">
        <v>1</v>
      </c>
      <c r="AH1" s="215" t="s">
        <v>111</v>
      </c>
      <c r="AI1" s="216"/>
      <c r="AJ1" s="216"/>
      <c r="AK1" s="215">
        <v>1</v>
      </c>
      <c r="AL1" s="216" t="s">
        <v>112</v>
      </c>
      <c r="AQ1" s="137"/>
      <c r="AR1" s="137"/>
      <c r="AS1" s="137"/>
      <c r="AT1" s="137"/>
      <c r="AU1" s="137"/>
      <c r="AV1" s="137"/>
      <c r="AW1" s="137"/>
      <c r="AX1" s="137"/>
      <c r="AY1" s="137"/>
      <c r="AZ1" s="137"/>
    </row>
    <row r="2" spans="1:52">
      <c r="AE2" s="214">
        <v>2</v>
      </c>
      <c r="AF2" s="189" t="s">
        <v>312</v>
      </c>
      <c r="AG2" s="215">
        <v>2</v>
      </c>
      <c r="AH2" s="215" t="s">
        <v>288</v>
      </c>
      <c r="AI2" s="216"/>
      <c r="AJ2" s="216"/>
      <c r="AK2" s="215">
        <v>2</v>
      </c>
      <c r="AL2" s="216" t="s">
        <v>289</v>
      </c>
      <c r="AQ2" s="137"/>
      <c r="AR2" s="137"/>
      <c r="AS2" s="137"/>
      <c r="AT2" s="137"/>
      <c r="AU2" s="137"/>
      <c r="AV2" s="137"/>
      <c r="AW2" s="137"/>
      <c r="AX2" s="137"/>
      <c r="AY2" s="137"/>
      <c r="AZ2" s="137"/>
    </row>
    <row r="3" spans="1:52" ht="20.100000000000001" customHeight="1">
      <c r="A3" s="713" t="s">
        <v>54</v>
      </c>
      <c r="B3" s="713"/>
      <c r="C3" s="713"/>
      <c r="D3" s="713"/>
      <c r="E3" s="713"/>
      <c r="F3" s="713"/>
      <c r="G3" s="28"/>
      <c r="H3" s="28"/>
      <c r="I3" s="48"/>
      <c r="AB3" s="217"/>
      <c r="AC3" s="218"/>
      <c r="AE3" s="214">
        <v>3</v>
      </c>
      <c r="AF3" s="189" t="s">
        <v>313</v>
      </c>
      <c r="AG3" s="215">
        <v>3</v>
      </c>
      <c r="AH3" s="215" t="s">
        <v>290</v>
      </c>
      <c r="AI3" s="216"/>
      <c r="AJ3" s="216"/>
      <c r="AK3" s="215">
        <v>3</v>
      </c>
      <c r="AL3" s="216" t="s">
        <v>291</v>
      </c>
      <c r="AQ3" s="137"/>
      <c r="AR3" s="137"/>
      <c r="AS3" s="137"/>
      <c r="AT3" s="137"/>
      <c r="AU3" s="137"/>
      <c r="AV3" s="137"/>
      <c r="AW3" s="137"/>
      <c r="AX3" s="137"/>
      <c r="AY3" s="137"/>
      <c r="AZ3" s="137"/>
    </row>
    <row r="4" spans="1:52" ht="12" customHeight="1">
      <c r="A4" s="28"/>
      <c r="B4" s="28"/>
      <c r="C4" s="28"/>
      <c r="D4" s="28"/>
      <c r="E4" s="28"/>
      <c r="F4" s="28"/>
      <c r="G4" s="28"/>
      <c r="H4" s="28"/>
      <c r="I4" s="48"/>
      <c r="AB4" s="217"/>
      <c r="AC4" s="218"/>
      <c r="AE4" s="214">
        <v>4</v>
      </c>
      <c r="AF4" s="189" t="s">
        <v>314</v>
      </c>
      <c r="AG4" s="215">
        <v>4</v>
      </c>
      <c r="AH4" s="215" t="s">
        <v>292</v>
      </c>
      <c r="AI4" s="216"/>
      <c r="AJ4" s="216"/>
      <c r="AK4" s="215">
        <v>4</v>
      </c>
      <c r="AL4" s="216" t="s">
        <v>293</v>
      </c>
      <c r="AQ4" s="137"/>
      <c r="AR4" s="137"/>
      <c r="AS4" s="137"/>
      <c r="AT4" s="137"/>
      <c r="AU4" s="137"/>
      <c r="AV4" s="137"/>
      <c r="AW4" s="137"/>
      <c r="AX4" s="137"/>
      <c r="AY4" s="137"/>
      <c r="AZ4" s="137"/>
    </row>
    <row r="5" spans="1:52" ht="20.100000000000001" customHeight="1">
      <c r="A5" s="38" t="s">
        <v>310</v>
      </c>
      <c r="B5" s="38"/>
      <c r="C5" s="1147"/>
      <c r="D5" s="1147"/>
      <c r="E5" s="1147"/>
      <c r="F5" s="1147"/>
      <c r="G5" s="38"/>
      <c r="H5" s="38"/>
      <c r="AB5" s="217"/>
      <c r="AC5" s="218"/>
      <c r="AE5" s="214">
        <v>5</v>
      </c>
      <c r="AF5" s="189" t="s">
        <v>315</v>
      </c>
      <c r="AG5" s="215">
        <v>5</v>
      </c>
      <c r="AH5" s="215" t="s">
        <v>292</v>
      </c>
      <c r="AI5" s="216"/>
      <c r="AJ5" s="216"/>
      <c r="AK5" s="215">
        <v>5</v>
      </c>
      <c r="AL5" s="216" t="s">
        <v>294</v>
      </c>
      <c r="AQ5" s="137"/>
      <c r="AR5" s="137"/>
      <c r="AS5" s="137"/>
      <c r="AT5" s="137"/>
      <c r="AU5" s="137"/>
      <c r="AV5" s="137"/>
      <c r="AW5" s="137"/>
      <c r="AX5" s="137"/>
      <c r="AY5" s="137"/>
      <c r="AZ5" s="137"/>
    </row>
    <row r="6" spans="1:52" ht="20.100000000000001" customHeight="1">
      <c r="A6" s="38" t="s">
        <v>7</v>
      </c>
      <c r="B6" s="1148" t="str">
        <f>'Attach 3(JV)'!B24</f>
        <v>--</v>
      </c>
      <c r="C6" s="1148"/>
      <c r="AB6" s="217"/>
      <c r="AC6" s="218"/>
      <c r="AE6" s="214">
        <v>6</v>
      </c>
      <c r="AF6" s="189" t="s">
        <v>316</v>
      </c>
      <c r="AG6" s="215">
        <v>6</v>
      </c>
      <c r="AH6" s="215" t="s">
        <v>292</v>
      </c>
      <c r="AI6" s="219" t="e">
        <f>DAY(B6)</f>
        <v>#VALUE!</v>
      </c>
      <c r="AJ6" s="216"/>
      <c r="AK6" s="215">
        <v>6</v>
      </c>
      <c r="AL6" s="216" t="s">
        <v>295</v>
      </c>
      <c r="AQ6" s="137"/>
      <c r="AR6" s="137"/>
      <c r="AS6" s="137"/>
      <c r="AT6" s="137"/>
      <c r="AU6" s="137"/>
      <c r="AV6" s="137"/>
      <c r="AW6" s="137"/>
      <c r="AX6" s="137"/>
      <c r="AY6" s="137"/>
      <c r="AZ6" s="137"/>
    </row>
    <row r="7" spans="1:52" ht="20.100000000000001" customHeight="1">
      <c r="A7" s="38"/>
      <c r="B7" s="70"/>
      <c r="C7" s="70"/>
      <c r="AB7" s="217"/>
      <c r="AC7" s="218"/>
      <c r="AE7" s="214">
        <v>7</v>
      </c>
      <c r="AF7" s="189" t="s">
        <v>317</v>
      </c>
      <c r="AG7" s="215">
        <v>7</v>
      </c>
      <c r="AH7" s="215" t="s">
        <v>292</v>
      </c>
      <c r="AI7" s="219" t="e">
        <f>MONTH(B6)</f>
        <v>#VALUE!</v>
      </c>
      <c r="AJ7" s="216"/>
      <c r="AK7" s="215">
        <v>7</v>
      </c>
      <c r="AL7" s="216" t="s">
        <v>296</v>
      </c>
      <c r="AQ7" s="137"/>
      <c r="AR7" s="137"/>
      <c r="AS7" s="137"/>
      <c r="AT7" s="137"/>
      <c r="AU7" s="137"/>
      <c r="AV7" s="137"/>
      <c r="AW7" s="137"/>
      <c r="AX7" s="137"/>
      <c r="AY7" s="137"/>
      <c r="AZ7" s="137"/>
    </row>
    <row r="8" spans="1:52" ht="20.100000000000001" customHeight="1">
      <c r="A8" s="59" t="str">
        <f>'Attach 3(JV)'!E7</f>
        <v>To:</v>
      </c>
      <c r="B8" s="16"/>
      <c r="F8" s="32"/>
      <c r="G8" s="32"/>
      <c r="H8" s="32"/>
      <c r="AB8" s="217"/>
      <c r="AC8" s="218"/>
      <c r="AE8" s="214">
        <v>8</v>
      </c>
      <c r="AF8" s="189" t="s">
        <v>318</v>
      </c>
      <c r="AG8" s="215">
        <v>8</v>
      </c>
      <c r="AH8" s="215" t="s">
        <v>292</v>
      </c>
      <c r="AI8" s="219" t="e">
        <f>LOOKUP(AI7,AK1:AK12,AL1:AL12)</f>
        <v>#VALUE!</v>
      </c>
      <c r="AJ8" s="216"/>
      <c r="AK8" s="215">
        <v>8</v>
      </c>
      <c r="AL8" s="216" t="s">
        <v>297</v>
      </c>
      <c r="AQ8" s="137"/>
      <c r="AR8" s="137"/>
      <c r="AS8" s="137"/>
      <c r="AT8" s="137"/>
      <c r="AU8" s="137"/>
      <c r="AV8" s="137"/>
      <c r="AW8" s="137"/>
      <c r="AX8" s="137"/>
      <c r="AY8" s="137"/>
      <c r="AZ8" s="137"/>
    </row>
    <row r="9" spans="1:52" ht="20.100000000000001" customHeight="1">
      <c r="A9" s="59" t="str">
        <f>'Attach 3(JV)'!E8</f>
        <v>Contracts &amp; Materials dept.</v>
      </c>
      <c r="B9" s="17"/>
      <c r="F9" s="32"/>
      <c r="G9" s="32"/>
      <c r="H9" s="32"/>
      <c r="AB9" s="217"/>
      <c r="AC9" s="218"/>
      <c r="AE9" s="214">
        <v>9</v>
      </c>
      <c r="AF9" s="189" t="s">
        <v>319</v>
      </c>
      <c r="AG9" s="215">
        <v>9</v>
      </c>
      <c r="AH9" s="215" t="s">
        <v>292</v>
      </c>
      <c r="AI9" s="219" t="e">
        <f>YEAR(B6)</f>
        <v>#VALUE!</v>
      </c>
      <c r="AJ9" s="216"/>
      <c r="AK9" s="215">
        <v>9</v>
      </c>
      <c r="AL9" s="216" t="s">
        <v>298</v>
      </c>
      <c r="AQ9" s="137"/>
      <c r="AR9" s="137"/>
      <c r="AS9" s="137"/>
      <c r="AT9" s="137"/>
      <c r="AU9" s="137"/>
      <c r="AV9" s="137"/>
      <c r="AW9" s="137"/>
      <c r="AX9" s="137"/>
      <c r="AY9" s="137"/>
      <c r="AZ9" s="137"/>
    </row>
    <row r="10" spans="1:52" ht="20.100000000000001" customHeight="1">
      <c r="A10" s="59" t="str">
        <f>'Attach 3(JV)'!E9</f>
        <v>Power Grid Corporation of India Ltd.,</v>
      </c>
      <c r="B10" s="17"/>
      <c r="F10" s="32"/>
      <c r="G10" s="32"/>
      <c r="H10" s="32"/>
      <c r="AB10" s="217"/>
      <c r="AC10" s="218"/>
      <c r="AE10" s="214">
        <v>10</v>
      </c>
      <c r="AF10" s="189" t="s">
        <v>320</v>
      </c>
      <c r="AG10" s="215">
        <v>10</v>
      </c>
      <c r="AH10" s="215" t="s">
        <v>292</v>
      </c>
      <c r="AI10" s="216"/>
      <c r="AJ10" s="216"/>
      <c r="AK10" s="215">
        <v>10</v>
      </c>
      <c r="AL10" s="216" t="s">
        <v>299</v>
      </c>
      <c r="AQ10" s="137"/>
      <c r="AR10" s="137"/>
      <c r="AS10" s="137"/>
      <c r="AT10" s="137"/>
      <c r="AU10" s="137"/>
      <c r="AV10" s="137"/>
      <c r="AW10" s="137"/>
      <c r="AX10" s="137"/>
      <c r="AY10" s="137"/>
      <c r="AZ10" s="137"/>
    </row>
    <row r="11" spans="1:52" ht="20.100000000000001" customHeight="1">
      <c r="A11" s="59" t="str">
        <f>'Attach 3(JV)'!E10</f>
        <v>Northern Region–I, Regional Headquarter,</v>
      </c>
      <c r="B11" s="17"/>
      <c r="F11" s="32"/>
      <c r="G11" s="32"/>
      <c r="H11" s="32"/>
      <c r="AB11" s="217"/>
      <c r="AC11" s="218"/>
      <c r="AE11" s="214">
        <v>11</v>
      </c>
      <c r="AF11" s="189" t="s">
        <v>321</v>
      </c>
      <c r="AG11" s="215">
        <v>11</v>
      </c>
      <c r="AH11" s="215" t="s">
        <v>292</v>
      </c>
      <c r="AI11" s="216"/>
      <c r="AJ11" s="216"/>
      <c r="AK11" s="215">
        <v>11</v>
      </c>
      <c r="AL11" s="216" t="s">
        <v>300</v>
      </c>
      <c r="AQ11" s="137"/>
      <c r="AR11" s="137"/>
      <c r="AS11" s="137"/>
      <c r="AT11" s="137"/>
      <c r="AU11" s="137"/>
      <c r="AV11" s="137"/>
      <c r="AW11" s="137"/>
      <c r="AX11" s="137"/>
      <c r="AY11" s="137"/>
      <c r="AZ11" s="137"/>
    </row>
    <row r="12" spans="1:52" ht="20.100000000000001" customHeight="1">
      <c r="A12" s="59" t="str">
        <f>'Attach 3(JV)'!E11</f>
        <v xml:space="preserve">SCO Bay No. 5 to 10, Sector 16A, </v>
      </c>
      <c r="B12" s="17"/>
      <c r="F12" s="32"/>
      <c r="G12" s="32"/>
      <c r="H12" s="32"/>
      <c r="AB12" s="217"/>
      <c r="AC12" s="218"/>
      <c r="AE12" s="214">
        <v>12</v>
      </c>
      <c r="AF12" s="189" t="s">
        <v>322</v>
      </c>
      <c r="AG12" s="215">
        <v>12</v>
      </c>
      <c r="AH12" s="215" t="s">
        <v>292</v>
      </c>
      <c r="AI12" s="216"/>
      <c r="AJ12" s="216"/>
      <c r="AK12" s="215">
        <v>12</v>
      </c>
      <c r="AL12" s="216" t="s">
        <v>301</v>
      </c>
      <c r="AQ12" s="137"/>
      <c r="AR12" s="137"/>
      <c r="AS12" s="137"/>
      <c r="AT12" s="137"/>
      <c r="AU12" s="137"/>
      <c r="AV12" s="137"/>
      <c r="AW12" s="137"/>
      <c r="AX12" s="137"/>
      <c r="AY12" s="137"/>
      <c r="AZ12" s="137"/>
    </row>
    <row r="13" spans="1:52" ht="20.100000000000001" customHeight="1">
      <c r="A13" s="59" t="str">
        <f>'Attach 3(JV)'!E12</f>
        <v>Faridabad-121002, Haryana</v>
      </c>
      <c r="B13" s="17"/>
      <c r="F13" s="32"/>
      <c r="G13" s="32"/>
      <c r="H13" s="32"/>
      <c r="AB13" s="217"/>
      <c r="AC13" s="218"/>
      <c r="AE13" s="214">
        <v>13</v>
      </c>
      <c r="AF13" s="189" t="s">
        <v>323</v>
      </c>
      <c r="AG13" s="215">
        <v>13</v>
      </c>
      <c r="AH13" s="215" t="s">
        <v>292</v>
      </c>
      <c r="AI13" s="216"/>
      <c r="AJ13" s="216"/>
      <c r="AK13" s="216"/>
      <c r="AL13" s="216"/>
      <c r="AQ13" s="137"/>
      <c r="AR13" s="137"/>
      <c r="AS13" s="137"/>
      <c r="AT13" s="137"/>
      <c r="AU13" s="137"/>
      <c r="AV13" s="137"/>
      <c r="AW13" s="137"/>
      <c r="AX13" s="137"/>
      <c r="AY13" s="137"/>
      <c r="AZ13" s="137"/>
    </row>
    <row r="14" spans="1:52" ht="12" customHeight="1">
      <c r="A14" s="38"/>
      <c r="B14" s="38"/>
      <c r="F14" s="32"/>
      <c r="G14" s="32"/>
      <c r="H14" s="32"/>
      <c r="AB14" s="217"/>
      <c r="AC14" s="218"/>
      <c r="AE14" s="214">
        <v>14</v>
      </c>
      <c r="AF14" s="189" t="s">
        <v>324</v>
      </c>
      <c r="AG14" s="215">
        <v>14</v>
      </c>
      <c r="AH14" s="215" t="s">
        <v>292</v>
      </c>
      <c r="AI14" s="216"/>
      <c r="AJ14" s="216"/>
      <c r="AK14" s="216"/>
      <c r="AL14" s="216"/>
      <c r="AQ14" s="137"/>
      <c r="AR14" s="137"/>
      <c r="AS14" s="137"/>
      <c r="AT14" s="137"/>
      <c r="AU14" s="137"/>
      <c r="AV14" s="137"/>
      <c r="AW14" s="137"/>
      <c r="AX14" s="137"/>
      <c r="AY14" s="137"/>
      <c r="AZ14" s="137"/>
    </row>
    <row r="15" spans="1:52" ht="60" customHeight="1">
      <c r="A15" s="100" t="s">
        <v>334</v>
      </c>
      <c r="B15" s="1132" t="str">
        <f>Basic!B1</f>
        <v>Construction of Revetment wall for the tower foundation protection work at tower location number 134 in 400KV D/C Kashipur-Roorkee Transmission Line</v>
      </c>
      <c r="C15" s="1132"/>
      <c r="D15" s="1132"/>
      <c r="E15" s="1132"/>
      <c r="F15" s="1132"/>
      <c r="G15" s="32"/>
      <c r="H15" s="32"/>
      <c r="AB15" s="217"/>
      <c r="AC15" s="218"/>
      <c r="AE15" s="214">
        <v>15</v>
      </c>
      <c r="AF15" s="189" t="s">
        <v>325</v>
      </c>
      <c r="AG15" s="215">
        <v>15</v>
      </c>
      <c r="AH15" s="215" t="s">
        <v>292</v>
      </c>
      <c r="AI15" s="216"/>
      <c r="AJ15" s="216"/>
      <c r="AK15" s="216"/>
      <c r="AL15" s="216"/>
      <c r="AQ15" s="137"/>
      <c r="AR15" s="137"/>
      <c r="AS15" s="137"/>
      <c r="AT15" s="137"/>
      <c r="AU15" s="137"/>
      <c r="AV15" s="137"/>
      <c r="AW15" s="137"/>
      <c r="AX15" s="137"/>
      <c r="AY15" s="137"/>
      <c r="AZ15" s="137"/>
    </row>
    <row r="16" spans="1:52" ht="21" customHeight="1">
      <c r="A16" s="29" t="s">
        <v>55</v>
      </c>
      <c r="C16" s="32"/>
      <c r="D16" s="32"/>
      <c r="E16" s="32"/>
      <c r="F16" s="32"/>
      <c r="G16" s="1139" t="s">
        <v>169</v>
      </c>
      <c r="H16" s="1139"/>
      <c r="AB16" s="217"/>
      <c r="AC16" s="218"/>
      <c r="AE16" s="214">
        <v>16</v>
      </c>
      <c r="AF16" s="189" t="s">
        <v>326</v>
      </c>
      <c r="AG16" s="215">
        <v>16</v>
      </c>
      <c r="AH16" s="215" t="s">
        <v>292</v>
      </c>
      <c r="AI16" s="216"/>
      <c r="AJ16" s="216"/>
      <c r="AK16" s="216"/>
      <c r="AL16" s="216"/>
      <c r="AQ16" s="137"/>
      <c r="AR16" s="137"/>
      <c r="AS16" s="137"/>
      <c r="AT16" s="137"/>
      <c r="AU16" s="137"/>
      <c r="AV16" s="137"/>
      <c r="AW16" s="137"/>
      <c r="AX16" s="137"/>
      <c r="AY16" s="137"/>
      <c r="AZ16" s="137"/>
    </row>
    <row r="17" spans="1:52" s="24" customFormat="1" ht="166.5" customHeight="1">
      <c r="A17" s="74">
        <v>1</v>
      </c>
      <c r="B17" s="1127" t="str">
        <f>"Having examined the Bidding Documents, including Amendment Nos. " &amp; G17 &amp; " dated "&amp; TEXT(H17, "dd/mm/yyyy") &amp; AB17</f>
        <v xml:space="preserve">Having examined the Bidding Documents, including Amendment Nos.  dated 00/01/1900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127"/>
      <c r="D17" s="1127"/>
      <c r="E17" s="1127"/>
      <c r="F17" s="1127"/>
      <c r="G17" s="308"/>
      <c r="H17" s="309"/>
      <c r="I17" s="186"/>
      <c r="J17" s="57"/>
      <c r="K17" s="57"/>
      <c r="L17" s="57"/>
      <c r="M17" s="57"/>
      <c r="N17" s="57"/>
      <c r="O17" s="57"/>
      <c r="P17" s="57"/>
      <c r="Q17" s="57"/>
      <c r="R17" s="57"/>
      <c r="S17" s="57"/>
      <c r="T17" s="57"/>
      <c r="U17" s="57"/>
      <c r="V17" s="57"/>
      <c r="W17" s="57"/>
      <c r="X17" s="57"/>
      <c r="Y17" s="57"/>
      <c r="Z17" s="62"/>
      <c r="AA17" s="62"/>
      <c r="AB17" s="220" t="s">
        <v>335</v>
      </c>
      <c r="AC17" s="60"/>
      <c r="AD17" s="221"/>
      <c r="AE17" s="214">
        <v>17</v>
      </c>
      <c r="AF17" s="57" t="s">
        <v>327</v>
      </c>
      <c r="AG17" s="215">
        <v>17</v>
      </c>
      <c r="AH17" s="215" t="s">
        <v>292</v>
      </c>
      <c r="AI17" s="216"/>
      <c r="AJ17" s="216"/>
      <c r="AK17" s="216"/>
      <c r="AL17" s="216"/>
      <c r="AM17" s="57"/>
      <c r="AN17" s="57"/>
      <c r="AO17" s="57"/>
      <c r="AP17" s="57"/>
      <c r="AQ17" s="134"/>
      <c r="AR17" s="134"/>
      <c r="AS17" s="134"/>
      <c r="AT17" s="134"/>
      <c r="AU17" s="134"/>
      <c r="AV17" s="134"/>
      <c r="AW17" s="134"/>
      <c r="AX17" s="134"/>
      <c r="AY17" s="134"/>
      <c r="AZ17" s="134"/>
    </row>
    <row r="18" spans="1:52" s="24" customFormat="1" ht="35.25" customHeight="1">
      <c r="A18" s="74">
        <v>1.1000000000000001</v>
      </c>
      <c r="B18" s="1142" t="s">
        <v>610</v>
      </c>
      <c r="C18" s="1142"/>
      <c r="D18" s="1142"/>
      <c r="E18" s="1142"/>
      <c r="F18" s="1142"/>
      <c r="G18" s="440"/>
      <c r="H18" s="441"/>
      <c r="I18" s="186"/>
      <c r="J18" s="57"/>
      <c r="K18" s="57"/>
      <c r="L18" s="57"/>
      <c r="M18" s="57"/>
      <c r="N18" s="57"/>
      <c r="O18" s="57"/>
      <c r="P18" s="57"/>
      <c r="Q18" s="57"/>
      <c r="R18" s="57"/>
      <c r="S18" s="57"/>
      <c r="T18" s="57"/>
      <c r="U18" s="57"/>
      <c r="V18" s="57"/>
      <c r="W18" s="57"/>
      <c r="X18" s="57"/>
      <c r="Y18" s="57"/>
      <c r="Z18" s="62"/>
      <c r="AA18" s="62"/>
      <c r="AB18" s="220"/>
      <c r="AC18" s="60"/>
      <c r="AD18" s="221"/>
      <c r="AE18" s="214"/>
      <c r="AF18" s="57"/>
      <c r="AG18" s="215"/>
      <c r="AH18" s="215"/>
      <c r="AI18" s="216"/>
      <c r="AJ18" s="216"/>
      <c r="AK18" s="216"/>
      <c r="AL18" s="216"/>
      <c r="AM18" s="57"/>
      <c r="AN18" s="57"/>
      <c r="AO18" s="57"/>
      <c r="AP18" s="57"/>
      <c r="AQ18" s="134"/>
      <c r="AR18" s="134"/>
      <c r="AS18" s="134"/>
      <c r="AT18" s="134"/>
      <c r="AU18" s="134"/>
      <c r="AV18" s="134"/>
      <c r="AW18" s="134"/>
      <c r="AX18" s="134"/>
      <c r="AY18" s="134"/>
      <c r="AZ18" s="134"/>
    </row>
    <row r="19" spans="1:52" ht="21" customHeight="1">
      <c r="A19" s="74">
        <v>2</v>
      </c>
      <c r="B19" s="75" t="s">
        <v>56</v>
      </c>
      <c r="C19" s="32"/>
      <c r="D19" s="32"/>
      <c r="E19" s="32"/>
      <c r="F19" s="32"/>
      <c r="G19" s="32"/>
      <c r="H19" s="32"/>
      <c r="AB19" s="217"/>
      <c r="AC19" s="218" t="s">
        <v>336</v>
      </c>
      <c r="AE19" s="214">
        <v>18</v>
      </c>
      <c r="AF19" s="189" t="s">
        <v>328</v>
      </c>
      <c r="AG19" s="215">
        <v>18</v>
      </c>
      <c r="AH19" s="215" t="s">
        <v>292</v>
      </c>
      <c r="AI19" s="216"/>
      <c r="AJ19" s="216"/>
      <c r="AK19" s="216"/>
      <c r="AL19" s="216"/>
      <c r="AQ19" s="137"/>
      <c r="AR19" s="137"/>
      <c r="AS19" s="137"/>
      <c r="AT19" s="137"/>
      <c r="AU19" s="137"/>
      <c r="AV19" s="137"/>
      <c r="AW19" s="137"/>
      <c r="AX19" s="137"/>
      <c r="AY19" s="137"/>
      <c r="AZ19" s="137"/>
    </row>
    <row r="20" spans="1:52" s="24" customFormat="1" ht="63.75" customHeight="1">
      <c r="A20" s="29"/>
      <c r="B20" s="719" t="s">
        <v>58</v>
      </c>
      <c r="C20" s="719"/>
      <c r="D20" s="719"/>
      <c r="E20" s="719"/>
      <c r="F20" s="719"/>
      <c r="G20" s="942"/>
      <c r="H20" s="942"/>
      <c r="I20" s="942"/>
      <c r="J20" s="942"/>
      <c r="K20" s="57"/>
      <c r="L20" s="57"/>
      <c r="M20" s="57"/>
      <c r="N20" s="57"/>
      <c r="O20" s="57"/>
      <c r="P20" s="57"/>
      <c r="Q20" s="57"/>
      <c r="R20" s="57"/>
      <c r="S20" s="57"/>
      <c r="T20" s="57"/>
      <c r="U20" s="57"/>
      <c r="V20" s="57"/>
      <c r="W20" s="57"/>
      <c r="X20" s="57"/>
      <c r="Y20" s="57"/>
      <c r="Z20" s="57"/>
      <c r="AA20" s="57"/>
      <c r="AB20" s="217"/>
      <c r="AC20" s="218" t="s">
        <v>337</v>
      </c>
      <c r="AD20" s="214"/>
      <c r="AE20" s="214">
        <v>19</v>
      </c>
      <c r="AF20" s="57" t="s">
        <v>329</v>
      </c>
      <c r="AG20" s="215">
        <v>19</v>
      </c>
      <c r="AH20" s="215" t="s">
        <v>292</v>
      </c>
      <c r="AI20" s="222"/>
      <c r="AJ20" s="222"/>
      <c r="AK20" s="222"/>
      <c r="AL20" s="222"/>
      <c r="AM20" s="57"/>
      <c r="AN20" s="57"/>
      <c r="AO20" s="57"/>
      <c r="AP20" s="57"/>
      <c r="AQ20" s="134"/>
      <c r="AR20" s="134"/>
      <c r="AS20" s="134"/>
      <c r="AT20" s="134"/>
      <c r="AU20" s="134"/>
      <c r="AV20" s="134"/>
      <c r="AW20" s="134"/>
      <c r="AX20" s="134"/>
      <c r="AY20" s="134"/>
      <c r="AZ20" s="134"/>
    </row>
    <row r="21" spans="1:52" s="24" customFormat="1" ht="78.75" customHeight="1">
      <c r="A21" s="29"/>
      <c r="B21" s="1036" t="str">
        <f>"(a) Attachment 1 :"</f>
        <v>(a) Attachment 1 :</v>
      </c>
      <c r="C21" s="1036"/>
      <c r="D21" s="1141" t="s">
        <v>341</v>
      </c>
      <c r="E21" s="1141"/>
      <c r="F21" s="1141"/>
      <c r="G21" s="85"/>
      <c r="H21" s="429"/>
      <c r="I21" s="223"/>
      <c r="J21" s="223"/>
      <c r="K21" s="214"/>
      <c r="L21" s="214"/>
      <c r="M21" s="256"/>
      <c r="N21" s="214"/>
      <c r="O21" s="214"/>
      <c r="P21" s="214"/>
      <c r="Q21" s="214"/>
      <c r="R21" s="214"/>
      <c r="S21" s="214"/>
      <c r="T21" s="214"/>
      <c r="U21" s="214"/>
      <c r="V21" s="214"/>
      <c r="W21" s="214"/>
      <c r="X21" s="214"/>
      <c r="Y21" s="214"/>
      <c r="Z21" s="57"/>
      <c r="AA21" s="57"/>
      <c r="AB21" s="217"/>
      <c r="AC21" s="218" t="s">
        <v>338</v>
      </c>
      <c r="AD21" s="214" t="str">
        <f>IF(ISERROR(LOOKUP(J21,AE1:AE21,AF1:AF21)), "Zero", LOOKUP(J21,AE1:AE21,AF1:AF21))</f>
        <v>Zero</v>
      </c>
      <c r="AE21" s="214">
        <v>20</v>
      </c>
      <c r="AF21" s="57" t="s">
        <v>330</v>
      </c>
      <c r="AG21" s="215">
        <v>20</v>
      </c>
      <c r="AH21" s="215" t="s">
        <v>292</v>
      </c>
      <c r="AI21" s="216"/>
      <c r="AJ21" s="216"/>
      <c r="AK21" s="216"/>
      <c r="AL21" s="216"/>
      <c r="AM21" s="57"/>
      <c r="AN21" s="57"/>
      <c r="AO21" s="57"/>
      <c r="AP21" s="57"/>
      <c r="AQ21" s="134"/>
      <c r="AR21" s="134"/>
      <c r="AS21" s="134"/>
      <c r="AT21" s="134"/>
      <c r="AU21" s="134"/>
      <c r="AV21" s="134"/>
      <c r="AW21" s="134"/>
      <c r="AX21" s="134"/>
      <c r="AY21" s="134"/>
      <c r="AZ21" s="134"/>
    </row>
    <row r="22" spans="1:52" s="24" customFormat="1" ht="78.75" hidden="1" customHeight="1">
      <c r="A22" s="29"/>
      <c r="B22" s="445"/>
      <c r="C22" s="445"/>
      <c r="D22" s="1144" t="s">
        <v>628</v>
      </c>
      <c r="E22" s="1145"/>
      <c r="F22" s="223"/>
      <c r="G22" s="1140"/>
      <c r="H22" s="1140"/>
      <c r="I22" s="1140"/>
      <c r="J22" s="1140"/>
      <c r="K22" s="214"/>
      <c r="L22" s="214"/>
      <c r="M22" s="256"/>
      <c r="N22" s="214"/>
      <c r="O22" s="214"/>
      <c r="P22" s="214"/>
      <c r="Q22" s="214"/>
      <c r="R22" s="214"/>
      <c r="S22" s="214"/>
      <c r="T22" s="214"/>
      <c r="U22" s="214"/>
      <c r="V22" s="214"/>
      <c r="W22" s="214"/>
      <c r="X22" s="214"/>
      <c r="Y22" s="214"/>
      <c r="Z22" s="57"/>
      <c r="AA22" s="57"/>
      <c r="AB22" s="217"/>
      <c r="AC22" s="218"/>
      <c r="AD22" s="214"/>
      <c r="AE22" s="214"/>
      <c r="AF22" s="57"/>
      <c r="AG22" s="215"/>
      <c r="AH22" s="215"/>
      <c r="AI22" s="216"/>
      <c r="AJ22" s="216"/>
      <c r="AK22" s="216"/>
      <c r="AL22" s="216"/>
      <c r="AM22" s="57"/>
      <c r="AN22" s="57"/>
      <c r="AO22" s="57"/>
      <c r="AP22" s="57"/>
      <c r="AQ22" s="134"/>
      <c r="AR22" s="134"/>
      <c r="AS22" s="134"/>
      <c r="AT22" s="134"/>
      <c r="AU22" s="134"/>
      <c r="AV22" s="134"/>
      <c r="AW22" s="134"/>
      <c r="AX22" s="134"/>
      <c r="AY22" s="134"/>
      <c r="AZ22" s="134"/>
    </row>
    <row r="23" spans="1:52" s="24" customFormat="1" ht="76.5" hidden="1" customHeight="1">
      <c r="A23" s="29"/>
      <c r="B23" s="445"/>
      <c r="C23" s="445"/>
      <c r="D23" s="1143" t="s">
        <v>627</v>
      </c>
      <c r="E23" s="1143"/>
      <c r="F23" s="1143"/>
      <c r="G23" s="1140"/>
      <c r="H23" s="1140"/>
      <c r="I23" s="1140"/>
      <c r="J23" s="1140"/>
      <c r="K23" s="214"/>
      <c r="L23" s="214"/>
      <c r="M23" s="256"/>
      <c r="N23" s="214"/>
      <c r="O23" s="214"/>
      <c r="P23" s="214"/>
      <c r="Q23" s="214"/>
      <c r="R23" s="214"/>
      <c r="S23" s="214"/>
      <c r="T23" s="214"/>
      <c r="U23" s="214"/>
      <c r="V23" s="214"/>
      <c r="W23" s="214"/>
      <c r="X23" s="214"/>
      <c r="Y23" s="214"/>
      <c r="Z23" s="57"/>
      <c r="AA23" s="57"/>
      <c r="AB23" s="217"/>
      <c r="AC23" s="218"/>
      <c r="AD23" s="214"/>
      <c r="AE23" s="214"/>
      <c r="AF23" s="57"/>
      <c r="AG23" s="215"/>
      <c r="AH23" s="215"/>
      <c r="AI23" s="216"/>
      <c r="AJ23" s="216"/>
      <c r="AK23" s="216"/>
      <c r="AL23" s="216"/>
      <c r="AM23" s="57"/>
      <c r="AN23" s="57"/>
      <c r="AO23" s="57"/>
      <c r="AP23" s="57"/>
      <c r="AQ23" s="134"/>
      <c r="AR23" s="134"/>
      <c r="AS23" s="134"/>
      <c r="AT23" s="134"/>
      <c r="AU23" s="134"/>
      <c r="AV23" s="134"/>
      <c r="AW23" s="134"/>
      <c r="AX23" s="134"/>
      <c r="AY23" s="134"/>
      <c r="AZ23" s="134"/>
    </row>
    <row r="24" spans="1:52" s="24" customFormat="1" ht="86.25" customHeight="1">
      <c r="A24" s="29"/>
      <c r="B24" s="1036" t="str">
        <f>"(b) Attachment 2:"</f>
        <v>(b) Attachment 2:</v>
      </c>
      <c r="C24" s="1036"/>
      <c r="D24" s="1137" t="s">
        <v>59</v>
      </c>
      <c r="E24" s="1137"/>
      <c r="F24" s="1137"/>
      <c r="G24" s="1140"/>
      <c r="H24" s="1140"/>
      <c r="I24" s="1140"/>
      <c r="J24" s="1140"/>
      <c r="K24" s="57"/>
      <c r="L24" s="57"/>
      <c r="M24" s="57"/>
      <c r="N24" s="57"/>
      <c r="O24" s="57"/>
      <c r="P24" s="57"/>
      <c r="Q24" s="57"/>
      <c r="R24" s="57"/>
      <c r="S24" s="57"/>
      <c r="T24" s="57"/>
      <c r="U24" s="57"/>
      <c r="V24" s="57"/>
      <c r="W24" s="57"/>
      <c r="X24" s="57"/>
      <c r="Y24" s="57"/>
      <c r="Z24" s="57"/>
      <c r="AA24" s="57"/>
      <c r="AB24" s="217"/>
      <c r="AC24" s="218" t="s">
        <v>339</v>
      </c>
      <c r="AD24" s="214" t="str">
        <f>IF(J21 &gt; 9, "("&amp;J21&amp;")", "(0"&amp;J21&amp;")")</f>
        <v>(0)</v>
      </c>
      <c r="AE24" s="214"/>
      <c r="AF24" s="57"/>
      <c r="AG24" s="215">
        <v>21</v>
      </c>
      <c r="AH24" s="215" t="s">
        <v>111</v>
      </c>
      <c r="AI24" s="216"/>
      <c r="AJ24" s="216"/>
      <c r="AK24" s="216"/>
      <c r="AL24" s="216"/>
      <c r="AM24" s="57"/>
      <c r="AN24" s="57"/>
      <c r="AO24" s="57"/>
      <c r="AP24" s="57"/>
      <c r="AQ24" s="134"/>
      <c r="AR24" s="134"/>
      <c r="AS24" s="134"/>
      <c r="AT24" s="134"/>
      <c r="AU24" s="134"/>
      <c r="AV24" s="134"/>
      <c r="AW24" s="134"/>
      <c r="AX24" s="134"/>
      <c r="AY24" s="134"/>
      <c r="AZ24" s="134"/>
    </row>
    <row r="25" spans="1:52" s="24" customFormat="1" ht="80.25" customHeight="1">
      <c r="A25" s="29"/>
      <c r="B25" s="1036" t="str">
        <f>"(c) Attachment 3 :"</f>
        <v>(c) Attachment 3 :</v>
      </c>
      <c r="C25" s="1036"/>
      <c r="D25" s="1137" t="s">
        <v>306</v>
      </c>
      <c r="E25" s="1137"/>
      <c r="F25" s="1137"/>
      <c r="G25" s="76"/>
      <c r="H25" s="76"/>
      <c r="I25" s="57"/>
      <c r="J25" s="57"/>
      <c r="K25" s="57"/>
      <c r="L25" s="57"/>
      <c r="M25" s="57"/>
      <c r="N25" s="57"/>
      <c r="O25" s="57"/>
      <c r="P25" s="57"/>
      <c r="Q25" s="57"/>
      <c r="R25" s="57"/>
      <c r="S25" s="57"/>
      <c r="T25" s="57"/>
      <c r="U25" s="57"/>
      <c r="V25" s="57"/>
      <c r="W25" s="57"/>
      <c r="X25" s="57"/>
      <c r="Y25" s="57"/>
      <c r="Z25" s="57"/>
      <c r="AA25" s="34"/>
      <c r="AB25" s="217"/>
      <c r="AC25" s="218"/>
      <c r="AD25" s="214"/>
      <c r="AE25" s="214"/>
      <c r="AF25" s="57"/>
      <c r="AG25" s="215">
        <v>22</v>
      </c>
      <c r="AH25" s="215" t="s">
        <v>292</v>
      </c>
      <c r="AI25" s="216"/>
      <c r="AJ25" s="216"/>
      <c r="AK25" s="216"/>
      <c r="AL25" s="216"/>
      <c r="AM25" s="57"/>
      <c r="AN25" s="57"/>
      <c r="AO25" s="57"/>
      <c r="AP25" s="57"/>
      <c r="AQ25" s="134"/>
      <c r="AR25" s="134"/>
      <c r="AS25" s="134"/>
      <c r="AT25" s="134"/>
      <c r="AU25" s="134"/>
      <c r="AV25" s="134"/>
      <c r="AW25" s="134"/>
      <c r="AX25" s="134"/>
      <c r="AY25" s="134"/>
      <c r="AZ25" s="134"/>
    </row>
    <row r="26" spans="1:52" s="24" customFormat="1" ht="49.5" hidden="1" customHeight="1">
      <c r="A26" s="29"/>
      <c r="B26" s="314"/>
      <c r="C26" s="314"/>
      <c r="D26" s="1149" t="s">
        <v>167</v>
      </c>
      <c r="E26" s="1149"/>
      <c r="F26" s="1149"/>
      <c r="G26" s="179"/>
      <c r="H26" s="257" t="e">
        <f>#REF!</f>
        <v>#REF!</v>
      </c>
      <c r="I26" s="57"/>
      <c r="J26" s="65"/>
      <c r="K26" s="65"/>
      <c r="L26" s="65"/>
      <c r="M26" s="65"/>
      <c r="N26" s="65"/>
      <c r="O26" s="65"/>
      <c r="P26" s="65"/>
      <c r="Q26" s="65"/>
      <c r="R26" s="65"/>
      <c r="S26" s="65"/>
      <c r="T26" s="65"/>
      <c r="U26" s="65"/>
      <c r="V26" s="65"/>
      <c r="W26" s="65"/>
      <c r="X26" s="65"/>
      <c r="Y26" s="65"/>
      <c r="Z26" s="57"/>
      <c r="AA26" s="57"/>
      <c r="AB26" s="217"/>
      <c r="AC26" s="218" t="s">
        <v>340</v>
      </c>
      <c r="AD26" s="214"/>
      <c r="AE26" s="214"/>
      <c r="AF26" s="57"/>
      <c r="AG26" s="215">
        <v>23</v>
      </c>
      <c r="AH26" s="215" t="s">
        <v>292</v>
      </c>
      <c r="AI26" s="216"/>
      <c r="AJ26" s="216"/>
      <c r="AK26" s="216"/>
      <c r="AL26" s="216"/>
      <c r="AM26" s="57"/>
      <c r="AN26" s="57"/>
      <c r="AO26" s="57"/>
      <c r="AP26" s="57"/>
      <c r="AQ26" s="134"/>
      <c r="AR26" s="134"/>
      <c r="AS26" s="134"/>
      <c r="AT26" s="134"/>
      <c r="AU26" s="134"/>
      <c r="AV26" s="134"/>
      <c r="AW26" s="134"/>
      <c r="AX26" s="134"/>
      <c r="AY26" s="134"/>
      <c r="AZ26" s="134"/>
    </row>
    <row r="27" spans="1:52" s="24" customFormat="1" ht="48" hidden="1" customHeight="1">
      <c r="A27" s="29"/>
      <c r="B27" s="314"/>
      <c r="C27" s="314"/>
      <c r="D27" s="1149" t="s">
        <v>168</v>
      </c>
      <c r="E27" s="1149"/>
      <c r="F27" s="1149"/>
      <c r="G27" s="179">
        <v>0</v>
      </c>
      <c r="H27" s="257" t="e">
        <f>#REF!</f>
        <v>#REF!</v>
      </c>
      <c r="I27" s="57"/>
      <c r="J27" s="187"/>
      <c r="K27" s="187"/>
      <c r="L27" s="187"/>
      <c r="M27" s="187"/>
      <c r="N27" s="187"/>
      <c r="O27" s="187"/>
      <c r="P27" s="187"/>
      <c r="Q27" s="187"/>
      <c r="R27" s="187"/>
      <c r="S27" s="187"/>
      <c r="T27" s="187"/>
      <c r="U27" s="187"/>
      <c r="V27" s="187"/>
      <c r="W27" s="187"/>
      <c r="X27" s="187"/>
      <c r="Y27" s="187"/>
      <c r="Z27" s="187"/>
      <c r="AA27" s="187"/>
      <c r="AB27" s="217"/>
      <c r="AC27" s="218" t="s">
        <v>341</v>
      </c>
      <c r="AD27" s="214"/>
      <c r="AE27" s="214"/>
      <c r="AF27" s="57"/>
      <c r="AG27" s="215">
        <v>24</v>
      </c>
      <c r="AH27" s="215" t="s">
        <v>292</v>
      </c>
      <c r="AI27" s="216"/>
      <c r="AJ27" s="216"/>
      <c r="AK27" s="216"/>
      <c r="AL27" s="216"/>
      <c r="AM27" s="57"/>
      <c r="AN27" s="57"/>
      <c r="AO27" s="57"/>
      <c r="AP27" s="57"/>
      <c r="AQ27" s="134"/>
      <c r="AR27" s="134"/>
      <c r="AS27" s="134"/>
      <c r="AT27" s="134"/>
      <c r="AU27" s="134"/>
      <c r="AV27" s="134"/>
      <c r="AW27" s="134"/>
      <c r="AX27" s="134"/>
      <c r="AY27" s="134"/>
      <c r="AZ27" s="134"/>
    </row>
    <row r="28" spans="1:52" ht="198.75" customHeight="1">
      <c r="B28" s="1036" t="str">
        <f>"(d) Attachment 4 :"</f>
        <v>(d) Attachment 4 :</v>
      </c>
      <c r="C28" s="1036"/>
      <c r="D28" s="1137" t="s">
        <v>305</v>
      </c>
      <c r="E28" s="1137"/>
      <c r="F28" s="1137"/>
      <c r="G28" s="160"/>
      <c r="H28" s="76"/>
      <c r="AB28" s="217"/>
      <c r="AC28" s="218"/>
      <c r="AG28" s="215">
        <v>25</v>
      </c>
      <c r="AH28" s="215" t="s">
        <v>292</v>
      </c>
      <c r="AI28" s="216"/>
      <c r="AJ28" s="216"/>
      <c r="AK28" s="216"/>
      <c r="AL28" s="216"/>
      <c r="AQ28" s="137"/>
      <c r="AR28" s="137"/>
      <c r="AS28" s="137"/>
      <c r="AT28" s="137"/>
      <c r="AU28" s="137"/>
      <c r="AV28" s="137"/>
      <c r="AW28" s="137"/>
      <c r="AX28" s="137"/>
      <c r="AY28" s="137"/>
      <c r="AZ28" s="137"/>
    </row>
    <row r="29" spans="1:52" ht="69" customHeight="1">
      <c r="B29" s="1036" t="str">
        <f>"(e) Attachment 5 :"</f>
        <v>(e) Attachment 5 :</v>
      </c>
      <c r="C29" s="1036"/>
      <c r="D29" s="1137" t="s">
        <v>60</v>
      </c>
      <c r="E29" s="1137"/>
      <c r="F29" s="1137"/>
      <c r="G29" s="76"/>
      <c r="H29" s="76"/>
      <c r="AB29" s="217"/>
      <c r="AC29" s="218"/>
      <c r="AG29" s="215">
        <v>26</v>
      </c>
      <c r="AH29" s="215" t="s">
        <v>292</v>
      </c>
      <c r="AI29" s="216"/>
      <c r="AJ29" s="216"/>
      <c r="AK29" s="216"/>
      <c r="AL29" s="216"/>
      <c r="AQ29" s="137"/>
      <c r="AR29" s="137"/>
      <c r="AS29" s="137"/>
      <c r="AT29" s="137"/>
      <c r="AU29" s="137"/>
      <c r="AV29" s="137"/>
      <c r="AW29" s="137"/>
      <c r="AX29" s="137"/>
      <c r="AY29" s="137"/>
      <c r="AZ29" s="137"/>
    </row>
    <row r="30" spans="1:52" ht="69" customHeight="1">
      <c r="B30" s="1036" t="s">
        <v>613</v>
      </c>
      <c r="C30" s="1036"/>
      <c r="D30" s="1036" t="s">
        <v>614</v>
      </c>
      <c r="E30" s="1036"/>
      <c r="F30" s="1036"/>
      <c r="G30" s="76"/>
      <c r="H30" s="76"/>
      <c r="AB30" s="217"/>
      <c r="AC30" s="218"/>
      <c r="AG30" s="215"/>
      <c r="AH30" s="215"/>
      <c r="AI30" s="216"/>
      <c r="AJ30" s="216"/>
      <c r="AK30" s="216"/>
      <c r="AL30" s="216"/>
      <c r="AQ30" s="137"/>
      <c r="AR30" s="137"/>
      <c r="AS30" s="137"/>
      <c r="AT30" s="137"/>
      <c r="AU30" s="137"/>
      <c r="AV30" s="137"/>
      <c r="AW30" s="137"/>
      <c r="AX30" s="137"/>
      <c r="AY30" s="137"/>
      <c r="AZ30" s="137"/>
    </row>
    <row r="31" spans="1:52" s="24" customFormat="1" ht="97.5" customHeight="1">
      <c r="A31" s="29"/>
      <c r="B31" s="1036" t="str">
        <f>"(g) Attachment 6 :"</f>
        <v>(g) Attachment 6 :</v>
      </c>
      <c r="C31" s="1036"/>
      <c r="D31" s="1137" t="s">
        <v>61</v>
      </c>
      <c r="E31" s="1137"/>
      <c r="F31" s="1137"/>
      <c r="G31" s="76"/>
      <c r="H31" s="76"/>
      <c r="I31" s="57"/>
      <c r="J31" s="57"/>
      <c r="K31" s="57"/>
      <c r="L31" s="57"/>
      <c r="M31" s="57"/>
      <c r="N31" s="57"/>
      <c r="O31" s="57"/>
      <c r="P31" s="57"/>
      <c r="Q31" s="57"/>
      <c r="R31" s="57"/>
      <c r="S31" s="57"/>
      <c r="T31" s="57"/>
      <c r="U31" s="57"/>
      <c r="V31" s="57"/>
      <c r="W31" s="57"/>
      <c r="X31" s="57"/>
      <c r="Y31" s="57"/>
      <c r="Z31" s="57"/>
      <c r="AA31" s="57"/>
      <c r="AB31" s="217"/>
      <c r="AC31" s="218"/>
      <c r="AD31" s="214"/>
      <c r="AE31" s="214"/>
      <c r="AF31" s="57"/>
      <c r="AG31" s="215">
        <v>27</v>
      </c>
      <c r="AH31" s="215" t="s">
        <v>292</v>
      </c>
      <c r="AI31" s="216"/>
      <c r="AJ31" s="216"/>
      <c r="AK31" s="216"/>
      <c r="AL31" s="216"/>
      <c r="AM31" s="57"/>
      <c r="AN31" s="57"/>
      <c r="AO31" s="57"/>
      <c r="AP31" s="57"/>
      <c r="AQ31" s="134"/>
      <c r="AR31" s="134"/>
      <c r="AS31" s="134"/>
      <c r="AT31" s="134"/>
      <c r="AU31" s="134"/>
      <c r="AV31" s="134"/>
      <c r="AW31" s="134"/>
      <c r="AX31" s="134"/>
      <c r="AY31" s="134"/>
      <c r="AZ31" s="134"/>
    </row>
    <row r="32" spans="1:52" s="24" customFormat="1" ht="57" customHeight="1">
      <c r="A32" s="29"/>
      <c r="B32" s="1036" t="str">
        <f>"(h) Attachment 7 :"</f>
        <v>(h) Attachment 7 :</v>
      </c>
      <c r="C32" s="1036"/>
      <c r="D32" s="1137" t="s">
        <v>457</v>
      </c>
      <c r="E32" s="1137"/>
      <c r="F32" s="1137"/>
      <c r="G32" s="77"/>
      <c r="H32" s="77"/>
      <c r="I32" s="57"/>
      <c r="J32" s="57"/>
      <c r="K32" s="57"/>
      <c r="L32" s="57"/>
      <c r="M32" s="57"/>
      <c r="N32" s="57"/>
      <c r="O32" s="57"/>
      <c r="P32" s="57"/>
      <c r="Q32" s="57"/>
      <c r="R32" s="57"/>
      <c r="S32" s="57"/>
      <c r="T32" s="57"/>
      <c r="U32" s="57"/>
      <c r="V32" s="57"/>
      <c r="W32" s="57"/>
      <c r="X32" s="57"/>
      <c r="Y32" s="57"/>
      <c r="Z32" s="57"/>
      <c r="AA32" s="57"/>
      <c r="AB32" s="217"/>
      <c r="AC32" s="218"/>
      <c r="AD32" s="214"/>
      <c r="AE32" s="214"/>
      <c r="AF32" s="57"/>
      <c r="AG32" s="215">
        <v>28</v>
      </c>
      <c r="AH32" s="215" t="s">
        <v>292</v>
      </c>
      <c r="AI32" s="216"/>
      <c r="AJ32" s="216"/>
      <c r="AK32" s="216"/>
      <c r="AL32" s="216"/>
      <c r="AM32" s="57"/>
      <c r="AN32" s="57"/>
      <c r="AO32" s="57"/>
      <c r="AP32" s="57"/>
      <c r="AQ32" s="134"/>
      <c r="AR32" s="134"/>
      <c r="AS32" s="134"/>
      <c r="AT32" s="134"/>
      <c r="AU32" s="134"/>
      <c r="AV32" s="134"/>
      <c r="AW32" s="134"/>
      <c r="AX32" s="134"/>
      <c r="AY32" s="134"/>
      <c r="AZ32" s="134"/>
    </row>
    <row r="33" spans="1:52" s="24" customFormat="1" ht="44.25" customHeight="1">
      <c r="A33" s="29"/>
      <c r="B33" s="1036" t="str">
        <f>"(i) Attachment 8 :"</f>
        <v>(i) Attachment 8 :</v>
      </c>
      <c r="C33" s="1036"/>
      <c r="D33" s="1137" t="s">
        <v>307</v>
      </c>
      <c r="E33" s="1137"/>
      <c r="F33" s="1137"/>
      <c r="G33" s="76"/>
      <c r="H33" s="76"/>
      <c r="I33" s="57"/>
      <c r="J33" s="57"/>
      <c r="K33" s="57"/>
      <c r="L33" s="57"/>
      <c r="M33" s="57"/>
      <c r="N33" s="57"/>
      <c r="O33" s="57"/>
      <c r="P33" s="57"/>
      <c r="Q33" s="57"/>
      <c r="R33" s="57"/>
      <c r="S33" s="57"/>
      <c r="T33" s="57"/>
      <c r="U33" s="57"/>
      <c r="V33" s="57"/>
      <c r="W33" s="57"/>
      <c r="X33" s="57"/>
      <c r="Y33" s="57"/>
      <c r="Z33" s="57"/>
      <c r="AA33" s="57"/>
      <c r="AB33" s="217"/>
      <c r="AC33" s="218"/>
      <c r="AD33" s="214"/>
      <c r="AE33" s="214"/>
      <c r="AF33" s="57"/>
      <c r="AG33" s="215">
        <v>29</v>
      </c>
      <c r="AH33" s="215" t="s">
        <v>292</v>
      </c>
      <c r="AI33" s="216"/>
      <c r="AJ33" s="216"/>
      <c r="AK33" s="216"/>
      <c r="AL33" s="216"/>
      <c r="AM33" s="57"/>
      <c r="AN33" s="57"/>
      <c r="AO33" s="57"/>
      <c r="AP33" s="57"/>
      <c r="AQ33" s="134"/>
      <c r="AR33" s="134"/>
      <c r="AS33" s="134"/>
      <c r="AT33" s="134"/>
      <c r="AU33" s="134"/>
      <c r="AV33" s="134"/>
      <c r="AW33" s="134"/>
      <c r="AX33" s="134"/>
      <c r="AY33" s="134"/>
      <c r="AZ33" s="134"/>
    </row>
    <row r="34" spans="1:52" s="24" customFormat="1" ht="45" customHeight="1">
      <c r="A34" s="29"/>
      <c r="B34" s="1036" t="str">
        <f>"(j) Attachment 9 :"</f>
        <v>(j) Attachment 9 :</v>
      </c>
      <c r="C34" s="1036"/>
      <c r="D34" s="1137" t="s">
        <v>62</v>
      </c>
      <c r="E34" s="1137"/>
      <c r="F34" s="1137"/>
      <c r="G34" s="76"/>
      <c r="H34" s="76"/>
      <c r="I34" s="57"/>
      <c r="J34" s="57"/>
      <c r="K34" s="57"/>
      <c r="L34" s="57"/>
      <c r="M34" s="57"/>
      <c r="N34" s="57"/>
      <c r="O34" s="57"/>
      <c r="P34" s="57"/>
      <c r="Q34" s="57"/>
      <c r="R34" s="57"/>
      <c r="S34" s="57"/>
      <c r="T34" s="57"/>
      <c r="U34" s="57"/>
      <c r="V34" s="57"/>
      <c r="W34" s="57"/>
      <c r="X34" s="57"/>
      <c r="Y34" s="57"/>
      <c r="Z34" s="57"/>
      <c r="AA34" s="57"/>
      <c r="AB34" s="217"/>
      <c r="AC34" s="218"/>
      <c r="AD34" s="214"/>
      <c r="AE34" s="214"/>
      <c r="AF34" s="57"/>
      <c r="AG34" s="215">
        <v>30</v>
      </c>
      <c r="AH34" s="215" t="s">
        <v>292</v>
      </c>
      <c r="AI34" s="216"/>
      <c r="AJ34" s="216"/>
      <c r="AK34" s="216"/>
      <c r="AL34" s="216"/>
      <c r="AM34" s="57"/>
      <c r="AN34" s="57"/>
      <c r="AO34" s="57"/>
      <c r="AP34" s="57"/>
      <c r="AQ34" s="134"/>
      <c r="AR34" s="134"/>
      <c r="AS34" s="134"/>
      <c r="AT34" s="134"/>
      <c r="AU34" s="134"/>
      <c r="AV34" s="134"/>
      <c r="AW34" s="134"/>
      <c r="AX34" s="134"/>
      <c r="AY34" s="134"/>
      <c r="AZ34" s="134"/>
    </row>
    <row r="35" spans="1:52" s="24" customFormat="1" ht="45.75" customHeight="1">
      <c r="A35" s="29"/>
      <c r="B35" s="1036" t="str">
        <f>"(k) Attachment 10 :"</f>
        <v>(k) Attachment 10 :</v>
      </c>
      <c r="C35" s="1036"/>
      <c r="D35" s="1137" t="s">
        <v>63</v>
      </c>
      <c r="E35" s="1137"/>
      <c r="F35" s="1137"/>
      <c r="G35" s="76"/>
      <c r="H35" s="76"/>
      <c r="I35" s="57"/>
      <c r="J35" s="57"/>
      <c r="K35" s="57"/>
      <c r="L35" s="57"/>
      <c r="M35" s="57"/>
      <c r="N35" s="57"/>
      <c r="O35" s="57"/>
      <c r="P35" s="57"/>
      <c r="Q35" s="57"/>
      <c r="R35" s="57"/>
      <c r="S35" s="57"/>
      <c r="T35" s="57"/>
      <c r="U35" s="57"/>
      <c r="V35" s="57"/>
      <c r="W35" s="57"/>
      <c r="X35" s="57"/>
      <c r="Y35" s="57"/>
      <c r="Z35" s="57"/>
      <c r="AA35" s="57"/>
      <c r="AB35" s="217"/>
      <c r="AC35" s="218"/>
      <c r="AD35" s="214"/>
      <c r="AE35" s="214"/>
      <c r="AF35" s="57"/>
      <c r="AG35" s="215">
        <v>31</v>
      </c>
      <c r="AH35" s="215" t="s">
        <v>111</v>
      </c>
      <c r="AI35" s="216"/>
      <c r="AJ35" s="216"/>
      <c r="AK35" s="216"/>
      <c r="AL35" s="216"/>
      <c r="AM35" s="57"/>
      <c r="AN35" s="57"/>
      <c r="AO35" s="57"/>
      <c r="AP35" s="57"/>
      <c r="AQ35" s="134"/>
      <c r="AR35" s="134"/>
      <c r="AS35" s="134"/>
      <c r="AT35" s="134"/>
      <c r="AU35" s="134"/>
      <c r="AV35" s="134"/>
      <c r="AW35" s="134"/>
      <c r="AX35" s="134"/>
      <c r="AY35" s="134"/>
      <c r="AZ35" s="134"/>
    </row>
    <row r="36" spans="1:52" s="24" customFormat="1" ht="40.5" customHeight="1">
      <c r="A36" s="29"/>
      <c r="B36" s="1036" t="str">
        <f>"(l) Attachment 11 :"</f>
        <v>(l) Attachment 11 :</v>
      </c>
      <c r="C36" s="1036"/>
      <c r="D36" s="1137" t="s">
        <v>64</v>
      </c>
      <c r="E36" s="1137"/>
      <c r="F36" s="1137"/>
      <c r="G36" s="76"/>
      <c r="H36" s="76"/>
      <c r="I36" s="57"/>
      <c r="J36" s="57"/>
      <c r="K36" s="57"/>
      <c r="L36" s="57"/>
      <c r="M36" s="57"/>
      <c r="N36" s="57"/>
      <c r="O36" s="57"/>
      <c r="P36" s="57"/>
      <c r="Q36" s="57"/>
      <c r="R36" s="57"/>
      <c r="S36" s="57"/>
      <c r="T36" s="57"/>
      <c r="U36" s="57"/>
      <c r="V36" s="57"/>
      <c r="W36" s="57"/>
      <c r="X36" s="57"/>
      <c r="Y36" s="57"/>
      <c r="Z36" s="57"/>
      <c r="AA36" s="57"/>
      <c r="AB36" s="217"/>
      <c r="AC36" s="218"/>
      <c r="AD36" s="214"/>
      <c r="AE36" s="214"/>
      <c r="AF36" s="57"/>
      <c r="AG36" s="57"/>
      <c r="AH36" s="57"/>
      <c r="AI36" s="57"/>
      <c r="AJ36" s="57"/>
      <c r="AK36" s="57"/>
      <c r="AL36" s="57"/>
      <c r="AM36" s="57"/>
      <c r="AN36" s="57"/>
      <c r="AO36" s="57"/>
      <c r="AP36" s="57"/>
      <c r="AQ36" s="134"/>
      <c r="AR36" s="134"/>
      <c r="AS36" s="134"/>
      <c r="AT36" s="134"/>
      <c r="AU36" s="134"/>
      <c r="AV36" s="134"/>
      <c r="AW36" s="134"/>
      <c r="AX36" s="134"/>
      <c r="AY36" s="134"/>
      <c r="AZ36" s="134"/>
    </row>
    <row r="37" spans="1:52" s="24" customFormat="1" ht="46.5" customHeight="1">
      <c r="A37" s="29"/>
      <c r="B37" s="1036" t="str">
        <f>"(m) Attachment 12 :"</f>
        <v>(m) Attachment 12 :</v>
      </c>
      <c r="C37" s="1036"/>
      <c r="D37" s="1137" t="s">
        <v>285</v>
      </c>
      <c r="E37" s="1137"/>
      <c r="F37" s="1137"/>
      <c r="G37" s="76"/>
      <c r="H37" s="76"/>
      <c r="I37" s="57"/>
      <c r="J37" s="57"/>
      <c r="K37" s="57"/>
      <c r="L37" s="57"/>
      <c r="M37" s="57"/>
      <c r="N37" s="57"/>
      <c r="O37" s="57"/>
      <c r="P37" s="57"/>
      <c r="Q37" s="57"/>
      <c r="R37" s="57"/>
      <c r="S37" s="57"/>
      <c r="T37" s="57"/>
      <c r="U37" s="57"/>
      <c r="V37" s="57"/>
      <c r="W37" s="57"/>
      <c r="X37" s="57"/>
      <c r="Y37" s="57"/>
      <c r="Z37" s="57"/>
      <c r="AA37" s="57"/>
      <c r="AB37" s="217"/>
      <c r="AC37" s="218"/>
      <c r="AD37" s="214"/>
      <c r="AE37" s="214"/>
      <c r="AF37" s="57"/>
      <c r="AG37" s="57"/>
      <c r="AH37" s="57"/>
      <c r="AI37" s="57"/>
      <c r="AJ37" s="57"/>
      <c r="AK37" s="57"/>
      <c r="AL37" s="57"/>
      <c r="AM37" s="57"/>
      <c r="AN37" s="57"/>
      <c r="AO37" s="57"/>
      <c r="AP37" s="57"/>
      <c r="AQ37" s="134"/>
      <c r="AR37" s="134"/>
      <c r="AS37" s="134"/>
      <c r="AT37" s="134"/>
      <c r="AU37" s="134"/>
      <c r="AV37" s="134"/>
      <c r="AW37" s="134"/>
      <c r="AX37" s="134"/>
      <c r="AY37" s="134"/>
      <c r="AZ37" s="134"/>
    </row>
    <row r="38" spans="1:52" s="24" customFormat="1" ht="45" customHeight="1">
      <c r="A38" s="29"/>
      <c r="B38" s="1036" t="str">
        <f>"(n) Attachment 13 :"</f>
        <v>(n) Attachment 13 :</v>
      </c>
      <c r="C38" s="1036"/>
      <c r="D38" s="1137" t="s">
        <v>286</v>
      </c>
      <c r="E38" s="1137"/>
      <c r="F38" s="1137"/>
      <c r="G38" s="76"/>
      <c r="H38" s="76"/>
      <c r="I38" s="57"/>
      <c r="J38" s="57"/>
      <c r="K38" s="57"/>
      <c r="L38" s="57"/>
      <c r="M38" s="57"/>
      <c r="N38" s="57"/>
      <c r="O38" s="57"/>
      <c r="P38" s="57"/>
      <c r="Q38" s="57"/>
      <c r="R38" s="57"/>
      <c r="S38" s="57"/>
      <c r="T38" s="57"/>
      <c r="U38" s="57"/>
      <c r="V38" s="57"/>
      <c r="W38" s="57"/>
      <c r="X38" s="57"/>
      <c r="Y38" s="57"/>
      <c r="Z38" s="57"/>
      <c r="AA38" s="57"/>
      <c r="AB38" s="217"/>
      <c r="AC38" s="218"/>
      <c r="AD38" s="214"/>
      <c r="AE38" s="214"/>
      <c r="AF38" s="57"/>
      <c r="AG38" s="57"/>
      <c r="AH38" s="57"/>
      <c r="AI38" s="57"/>
      <c r="AJ38" s="57"/>
      <c r="AK38" s="57"/>
      <c r="AL38" s="57"/>
      <c r="AM38" s="57"/>
      <c r="AN38" s="57"/>
      <c r="AO38" s="57"/>
      <c r="AP38" s="57"/>
      <c r="AQ38" s="134"/>
      <c r="AR38" s="134"/>
      <c r="AS38" s="134"/>
      <c r="AT38" s="134"/>
      <c r="AU38" s="134"/>
      <c r="AV38" s="134"/>
      <c r="AW38" s="134"/>
      <c r="AX38" s="134"/>
      <c r="AY38" s="134"/>
      <c r="AZ38" s="134"/>
    </row>
    <row r="39" spans="1:52" s="24" customFormat="1" ht="46.5" customHeight="1">
      <c r="A39" s="29"/>
      <c r="B39" s="1036" t="str">
        <f>"(o) Attachment 14 :"</f>
        <v>(o) Attachment 14 :</v>
      </c>
      <c r="C39" s="1036"/>
      <c r="D39" s="1137" t="s">
        <v>65</v>
      </c>
      <c r="E39" s="1137"/>
      <c r="F39" s="1137"/>
      <c r="G39" s="76"/>
      <c r="H39" s="76"/>
      <c r="I39" s="57"/>
      <c r="J39" s="57"/>
      <c r="K39" s="57"/>
      <c r="L39" s="57"/>
      <c r="M39" s="57"/>
      <c r="N39" s="57"/>
      <c r="O39" s="57"/>
      <c r="P39" s="57"/>
      <c r="Q39" s="57"/>
      <c r="R39" s="57"/>
      <c r="S39" s="57"/>
      <c r="T39" s="57"/>
      <c r="U39" s="57"/>
      <c r="V39" s="57"/>
      <c r="W39" s="57"/>
      <c r="X39" s="57"/>
      <c r="Y39" s="57"/>
      <c r="Z39" s="57"/>
      <c r="AA39" s="57"/>
      <c r="AB39" s="217"/>
      <c r="AC39" s="218"/>
      <c r="AD39" s="214"/>
      <c r="AE39" s="214"/>
      <c r="AF39" s="57"/>
      <c r="AG39" s="57"/>
      <c r="AH39" s="57"/>
      <c r="AI39" s="57"/>
      <c r="AJ39" s="57"/>
      <c r="AK39" s="57"/>
      <c r="AL39" s="57"/>
      <c r="AM39" s="57"/>
      <c r="AN39" s="57"/>
      <c r="AO39" s="57"/>
      <c r="AP39" s="57"/>
      <c r="AQ39" s="134"/>
      <c r="AR39" s="134"/>
      <c r="AS39" s="134"/>
      <c r="AT39" s="134"/>
      <c r="AU39" s="134"/>
      <c r="AV39" s="134"/>
      <c r="AW39" s="134"/>
      <c r="AX39" s="134"/>
      <c r="AY39" s="134"/>
      <c r="AZ39" s="134"/>
    </row>
    <row r="40" spans="1:52" s="24" customFormat="1" ht="60" customHeight="1">
      <c r="A40" s="29"/>
      <c r="B40" s="1036" t="str">
        <f>"(p) Attachment 15 :"</f>
        <v>(p) Attachment 15 :</v>
      </c>
      <c r="C40" s="1036"/>
      <c r="D40" s="1137" t="s">
        <v>492</v>
      </c>
      <c r="E40" s="1137"/>
      <c r="F40" s="1137"/>
      <c r="G40" s="76"/>
      <c r="H40" s="76"/>
      <c r="I40" s="57"/>
      <c r="J40" s="57"/>
      <c r="K40" s="57"/>
      <c r="L40" s="57"/>
      <c r="M40" s="57"/>
      <c r="N40" s="57"/>
      <c r="O40" s="57"/>
      <c r="P40" s="57"/>
      <c r="Q40" s="57"/>
      <c r="R40" s="57"/>
      <c r="S40" s="57"/>
      <c r="T40" s="57"/>
      <c r="U40" s="57"/>
      <c r="V40" s="57"/>
      <c r="W40" s="57"/>
      <c r="X40" s="57"/>
      <c r="Y40" s="57"/>
      <c r="Z40" s="57"/>
      <c r="AA40" s="57"/>
      <c r="AB40" s="217"/>
      <c r="AC40" s="218"/>
      <c r="AD40" s="214"/>
      <c r="AE40" s="214"/>
      <c r="AF40" s="57"/>
      <c r="AG40" s="57"/>
      <c r="AH40" s="57"/>
      <c r="AI40" s="57"/>
      <c r="AJ40" s="57"/>
      <c r="AK40" s="57"/>
      <c r="AL40" s="57"/>
      <c r="AM40" s="57"/>
      <c r="AN40" s="57"/>
      <c r="AO40" s="57"/>
      <c r="AP40" s="57"/>
      <c r="AQ40" s="134"/>
      <c r="AR40" s="134"/>
      <c r="AS40" s="134"/>
      <c r="AT40" s="134"/>
      <c r="AU40" s="134"/>
      <c r="AV40" s="134"/>
      <c r="AW40" s="134"/>
      <c r="AX40" s="134"/>
      <c r="AY40" s="134"/>
      <c r="AZ40" s="134"/>
    </row>
    <row r="41" spans="1:52" s="24" customFormat="1" ht="55.5" customHeight="1">
      <c r="A41" s="29"/>
      <c r="B41" s="1036" t="str">
        <f>"(q) Attachment 16 :"</f>
        <v>(q) Attachment 16 :</v>
      </c>
      <c r="C41" s="1036"/>
      <c r="D41" s="1137" t="s">
        <v>287</v>
      </c>
      <c r="E41" s="1137"/>
      <c r="F41" s="1137"/>
      <c r="G41" s="76"/>
      <c r="H41" s="76"/>
      <c r="I41" s="57"/>
      <c r="J41" s="57"/>
      <c r="K41" s="57"/>
      <c r="L41" s="57"/>
      <c r="M41" s="57"/>
      <c r="N41" s="57"/>
      <c r="O41" s="57"/>
      <c r="P41" s="57"/>
      <c r="Q41" s="57"/>
      <c r="R41" s="57"/>
      <c r="S41" s="57"/>
      <c r="T41" s="57"/>
      <c r="U41" s="57"/>
      <c r="V41" s="57"/>
      <c r="W41" s="57"/>
      <c r="X41" s="57"/>
      <c r="Y41" s="57"/>
      <c r="Z41" s="57"/>
      <c r="AA41" s="57"/>
      <c r="AB41" s="217"/>
      <c r="AC41" s="218"/>
      <c r="AD41" s="214"/>
      <c r="AE41" s="214"/>
      <c r="AF41" s="57"/>
      <c r="AG41" s="57"/>
      <c r="AH41" s="57"/>
      <c r="AI41" s="57"/>
      <c r="AJ41" s="57"/>
      <c r="AK41" s="57"/>
      <c r="AL41" s="57"/>
      <c r="AM41" s="57"/>
      <c r="AN41" s="57"/>
      <c r="AO41" s="57"/>
      <c r="AP41" s="57"/>
      <c r="AQ41" s="134"/>
      <c r="AR41" s="134"/>
      <c r="AS41" s="134"/>
      <c r="AT41" s="134"/>
      <c r="AU41" s="134"/>
      <c r="AV41" s="134"/>
      <c r="AW41" s="134"/>
      <c r="AX41" s="134"/>
      <c r="AY41" s="134"/>
      <c r="AZ41" s="134"/>
    </row>
    <row r="42" spans="1:52" ht="46.5" customHeight="1">
      <c r="B42" s="1036" t="str">
        <f>"(r) Attachment 17 :"</f>
        <v>(r) Attachment 17 :</v>
      </c>
      <c r="C42" s="1036"/>
      <c r="D42" s="1137" t="s">
        <v>491</v>
      </c>
      <c r="E42" s="1137"/>
      <c r="F42" s="1137"/>
      <c r="G42" s="76"/>
      <c r="H42" s="76"/>
      <c r="AB42" s="217"/>
      <c r="AC42" s="218"/>
      <c r="AQ42" s="137"/>
      <c r="AR42" s="137"/>
      <c r="AS42" s="137"/>
      <c r="AT42" s="137"/>
      <c r="AU42" s="137"/>
      <c r="AV42" s="137"/>
      <c r="AW42" s="137"/>
      <c r="AX42" s="137"/>
      <c r="AY42" s="137"/>
      <c r="AZ42" s="137"/>
    </row>
    <row r="43" spans="1:52" ht="49.5" customHeight="1">
      <c r="B43" s="1036" t="str">
        <f>"(s) Attachment 18 :"</f>
        <v>(s) Attachment 18 :</v>
      </c>
      <c r="C43" s="1036"/>
      <c r="D43" s="76" t="s">
        <v>825</v>
      </c>
      <c r="E43" s="76"/>
      <c r="F43" s="76"/>
      <c r="G43" s="76"/>
      <c r="H43" s="76"/>
      <c r="AB43" s="217"/>
      <c r="AC43" s="218"/>
      <c r="AQ43" s="137"/>
      <c r="AR43" s="137"/>
      <c r="AS43" s="137"/>
      <c r="AT43" s="137"/>
      <c r="AU43" s="137"/>
      <c r="AV43" s="137"/>
      <c r="AW43" s="137"/>
      <c r="AX43" s="137"/>
      <c r="AY43" s="137"/>
      <c r="AZ43" s="137"/>
    </row>
    <row r="44" spans="1:52" ht="44.25" customHeight="1">
      <c r="B44" s="1036" t="str">
        <f>"(t) Attachment 19 :"</f>
        <v>(t) Attachment 19 :</v>
      </c>
      <c r="C44" s="1036"/>
      <c r="D44" s="1036" t="s">
        <v>525</v>
      </c>
      <c r="E44" s="1036"/>
      <c r="F44" s="1036"/>
      <c r="G44" s="76"/>
      <c r="H44" s="76"/>
      <c r="AB44" s="217"/>
      <c r="AC44" s="218"/>
      <c r="AQ44" s="137"/>
      <c r="AR44" s="137"/>
      <c r="AS44" s="137"/>
      <c r="AT44" s="137"/>
      <c r="AU44" s="137"/>
      <c r="AV44" s="137"/>
      <c r="AW44" s="137"/>
      <c r="AX44" s="137"/>
      <c r="AY44" s="137"/>
      <c r="AZ44" s="137"/>
    </row>
    <row r="45" spans="1:52" ht="43.5" customHeight="1">
      <c r="B45" s="1036" t="str">
        <f>"(u) Attachment 20 :"</f>
        <v>(u) Attachment 20 :</v>
      </c>
      <c r="C45" s="1036"/>
      <c r="D45" s="1036" t="s">
        <v>826</v>
      </c>
      <c r="E45" s="1036"/>
      <c r="F45" s="1036"/>
      <c r="G45" s="76"/>
      <c r="H45" s="76"/>
      <c r="AB45" s="217"/>
      <c r="AC45" s="218"/>
      <c r="AQ45" s="137"/>
      <c r="AR45" s="137"/>
      <c r="AS45" s="137"/>
      <c r="AT45" s="137"/>
      <c r="AU45" s="137"/>
      <c r="AV45" s="137"/>
      <c r="AW45" s="137"/>
      <c r="AX45" s="137"/>
      <c r="AY45" s="137"/>
      <c r="AZ45" s="137"/>
    </row>
    <row r="46" spans="1:52" ht="43.5" customHeight="1">
      <c r="B46" s="1036" t="s">
        <v>612</v>
      </c>
      <c r="C46" s="1036"/>
      <c r="D46" s="1036" t="s">
        <v>686</v>
      </c>
      <c r="E46" s="1036"/>
      <c r="F46" s="1036"/>
      <c r="G46" s="76"/>
      <c r="H46" s="76"/>
      <c r="AB46" s="217"/>
      <c r="AC46" s="218"/>
      <c r="AQ46" s="137"/>
      <c r="AR46" s="137"/>
      <c r="AS46" s="137"/>
      <c r="AT46" s="137"/>
      <c r="AU46" s="137"/>
      <c r="AV46" s="137"/>
      <c r="AW46" s="137"/>
      <c r="AX46" s="137"/>
      <c r="AY46" s="137"/>
      <c r="AZ46" s="137"/>
    </row>
    <row r="47" spans="1:52" ht="28.9" customHeight="1">
      <c r="B47" s="1036" t="s">
        <v>687</v>
      </c>
      <c r="C47" s="1036"/>
      <c r="D47" s="1036" t="s">
        <v>689</v>
      </c>
      <c r="E47" s="1036"/>
      <c r="F47" s="1036"/>
      <c r="G47" s="76"/>
      <c r="AB47" s="217"/>
      <c r="AC47" s="218"/>
      <c r="AQ47" s="137"/>
      <c r="AR47" s="137"/>
      <c r="AS47" s="137"/>
      <c r="AT47" s="137"/>
      <c r="AU47" s="137"/>
      <c r="AV47" s="137"/>
      <c r="AW47" s="137"/>
      <c r="AX47" s="137"/>
      <c r="AY47" s="137"/>
      <c r="AZ47" s="137"/>
    </row>
    <row r="48" spans="1:52" ht="43.5" customHeight="1">
      <c r="B48" s="1036" t="s">
        <v>618</v>
      </c>
      <c r="C48" s="1036"/>
      <c r="D48" s="1036" t="s">
        <v>690</v>
      </c>
      <c r="E48" s="1036"/>
      <c r="F48" s="1036"/>
      <c r="G48" s="76"/>
      <c r="H48" s="1036"/>
      <c r="I48" s="1036"/>
      <c r="J48" s="1036"/>
      <c r="AB48" s="217"/>
      <c r="AC48" s="218"/>
      <c r="AQ48" s="137"/>
      <c r="AR48" s="137"/>
      <c r="AS48" s="137"/>
      <c r="AT48" s="137"/>
      <c r="AU48" s="137"/>
      <c r="AV48" s="137"/>
      <c r="AW48" s="137"/>
      <c r="AX48" s="137"/>
      <c r="AY48" s="137"/>
      <c r="AZ48" s="137"/>
    </row>
    <row r="49" spans="1:52" ht="87" customHeight="1">
      <c r="B49" s="63" t="s">
        <v>685</v>
      </c>
      <c r="C49" s="64"/>
      <c r="D49" s="1036" t="s">
        <v>691</v>
      </c>
      <c r="E49" s="1036"/>
      <c r="F49" s="1036"/>
      <c r="G49" s="76"/>
      <c r="H49" s="76"/>
      <c r="AB49" s="217"/>
      <c r="AC49" s="218"/>
      <c r="AQ49" s="137"/>
      <c r="AR49" s="137"/>
      <c r="AS49" s="137"/>
      <c r="AT49" s="137"/>
      <c r="AU49" s="137"/>
      <c r="AV49" s="137"/>
      <c r="AW49" s="137"/>
      <c r="AX49" s="137"/>
      <c r="AY49" s="137"/>
      <c r="AZ49" s="137"/>
    </row>
    <row r="50" spans="1:52" ht="41.25" customHeight="1">
      <c r="B50" s="568" t="s">
        <v>688</v>
      </c>
      <c r="C50" s="569"/>
      <c r="D50" s="1035" t="s">
        <v>791</v>
      </c>
      <c r="E50" s="1035"/>
      <c r="F50" s="1035"/>
      <c r="G50" s="76"/>
      <c r="H50" s="76"/>
      <c r="AB50" s="217"/>
      <c r="AC50" s="218"/>
      <c r="AQ50" s="137"/>
      <c r="AR50" s="137"/>
      <c r="AS50" s="137"/>
      <c r="AT50" s="137"/>
      <c r="AU50" s="137"/>
      <c r="AV50" s="137"/>
      <c r="AW50" s="137"/>
      <c r="AX50" s="137"/>
      <c r="AY50" s="137"/>
      <c r="AZ50" s="137"/>
    </row>
    <row r="51" spans="1:52" ht="66" customHeight="1">
      <c r="A51" s="74">
        <v>3</v>
      </c>
      <c r="B51" s="1127" t="s">
        <v>66</v>
      </c>
      <c r="C51" s="1127"/>
      <c r="D51" s="1127"/>
      <c r="E51" s="1127"/>
      <c r="F51" s="1127"/>
      <c r="G51" s="78"/>
      <c r="H51" s="78"/>
      <c r="AB51" s="217"/>
      <c r="AC51" s="218"/>
      <c r="AQ51" s="137"/>
      <c r="AR51" s="137"/>
      <c r="AS51" s="137"/>
      <c r="AT51" s="137"/>
      <c r="AU51" s="137"/>
      <c r="AV51" s="137"/>
      <c r="AW51" s="137"/>
      <c r="AX51" s="137"/>
      <c r="AY51" s="137"/>
      <c r="AZ51" s="137"/>
    </row>
    <row r="52" spans="1:52" ht="83.25" customHeight="1">
      <c r="A52" s="74">
        <v>3.1</v>
      </c>
      <c r="B52" s="1127" t="s">
        <v>331</v>
      </c>
      <c r="C52" s="1127"/>
      <c r="D52" s="1127"/>
      <c r="E52" s="1127"/>
      <c r="F52" s="1127"/>
      <c r="G52" s="78"/>
      <c r="H52" s="78"/>
      <c r="AB52" s="217"/>
      <c r="AC52" s="218"/>
      <c r="AQ52" s="137"/>
      <c r="AR52" s="137"/>
      <c r="AS52" s="137"/>
      <c r="AT52" s="137"/>
      <c r="AU52" s="137"/>
      <c r="AV52" s="137"/>
      <c r="AW52" s="137"/>
      <c r="AX52" s="137"/>
      <c r="AY52" s="137"/>
      <c r="AZ52" s="137"/>
    </row>
    <row r="53" spans="1:52" ht="84" customHeight="1">
      <c r="A53" s="74">
        <v>3.2</v>
      </c>
      <c r="B53" s="1127" t="s">
        <v>332</v>
      </c>
      <c r="C53" s="1127"/>
      <c r="D53" s="1127"/>
      <c r="E53" s="1127"/>
      <c r="F53" s="1127"/>
      <c r="G53" s="78"/>
      <c r="H53" s="78"/>
      <c r="AB53" s="217"/>
      <c r="AC53" s="218"/>
      <c r="AQ53" s="137"/>
      <c r="AR53" s="137"/>
      <c r="AS53" s="137"/>
      <c r="AT53" s="137"/>
      <c r="AU53" s="137"/>
      <c r="AV53" s="137"/>
      <c r="AW53" s="137"/>
      <c r="AX53" s="137"/>
      <c r="AY53" s="137"/>
      <c r="AZ53" s="137"/>
    </row>
    <row r="54" spans="1:52" s="24" customFormat="1" ht="92.25" customHeight="1">
      <c r="A54" s="74">
        <v>4</v>
      </c>
      <c r="B54" s="1127" t="s">
        <v>464</v>
      </c>
      <c r="C54" s="1127"/>
      <c r="D54" s="1127"/>
      <c r="E54" s="1127"/>
      <c r="F54" s="1127"/>
      <c r="G54" s="78"/>
      <c r="H54" s="78"/>
      <c r="I54" s="57"/>
      <c r="J54" s="57"/>
      <c r="K54" s="57"/>
      <c r="L54" s="57"/>
      <c r="M54" s="57"/>
      <c r="N54" s="57"/>
      <c r="O54" s="57"/>
      <c r="P54" s="57"/>
      <c r="Q54" s="57"/>
      <c r="R54" s="57"/>
      <c r="S54" s="57"/>
      <c r="T54" s="57"/>
      <c r="U54" s="57"/>
      <c r="V54" s="57"/>
      <c r="W54" s="57"/>
      <c r="X54" s="57"/>
      <c r="Y54" s="57"/>
      <c r="Z54" s="57"/>
      <c r="AA54" s="57"/>
      <c r="AB54" s="217"/>
      <c r="AC54" s="218"/>
      <c r="AD54" s="214"/>
      <c r="AE54" s="214"/>
      <c r="AF54" s="57"/>
      <c r="AG54" s="57"/>
      <c r="AH54" s="57"/>
      <c r="AI54" s="57"/>
      <c r="AJ54" s="57"/>
      <c r="AK54" s="57"/>
      <c r="AL54" s="57"/>
      <c r="AM54" s="57"/>
      <c r="AN54" s="57"/>
      <c r="AO54" s="57"/>
      <c r="AP54" s="57"/>
      <c r="AQ54" s="134"/>
      <c r="AR54" s="134"/>
      <c r="AS54" s="134"/>
      <c r="AT54" s="134"/>
      <c r="AU54" s="134"/>
      <c r="AV54" s="134"/>
      <c r="AW54" s="134"/>
      <c r="AX54" s="134"/>
      <c r="AY54" s="134"/>
      <c r="AZ54" s="134"/>
    </row>
    <row r="55" spans="1:52" ht="68.25" customHeight="1">
      <c r="A55" s="74">
        <v>4.0999999999999996</v>
      </c>
      <c r="B55" s="1127" t="s">
        <v>515</v>
      </c>
      <c r="C55" s="1127"/>
      <c r="D55" s="1127"/>
      <c r="E55" s="1127"/>
      <c r="F55" s="1127"/>
      <c r="G55" s="78"/>
      <c r="H55" s="78"/>
      <c r="AB55" s="217"/>
      <c r="AC55" s="218"/>
      <c r="AQ55" s="137"/>
      <c r="AR55" s="137"/>
      <c r="AS55" s="137"/>
      <c r="AT55" s="137"/>
      <c r="AU55" s="137"/>
      <c r="AV55" s="137"/>
      <c r="AW55" s="137"/>
      <c r="AX55" s="137"/>
      <c r="AY55" s="137"/>
      <c r="AZ55" s="137"/>
    </row>
    <row r="56" spans="1:52" ht="104.25" customHeight="1">
      <c r="A56" s="74">
        <v>4.2</v>
      </c>
      <c r="B56" s="1127" t="s">
        <v>516</v>
      </c>
      <c r="C56" s="1127"/>
      <c r="D56" s="1127"/>
      <c r="E56" s="1127"/>
      <c r="F56" s="1127"/>
      <c r="G56" s="78"/>
      <c r="H56" s="78"/>
      <c r="AB56" s="217"/>
      <c r="AC56" s="218"/>
      <c r="AQ56" s="137"/>
      <c r="AR56" s="137"/>
      <c r="AS56" s="137"/>
      <c r="AT56" s="137"/>
      <c r="AU56" s="137"/>
      <c r="AV56" s="137"/>
      <c r="AW56" s="137"/>
      <c r="AX56" s="137"/>
      <c r="AY56" s="137"/>
      <c r="AZ56" s="137"/>
    </row>
    <row r="57" spans="1:52" ht="21" customHeight="1">
      <c r="A57" s="74"/>
      <c r="B57" s="1127"/>
      <c r="C57" s="1127"/>
      <c r="D57" s="1127"/>
      <c r="E57" s="1127"/>
      <c r="F57" s="1127"/>
      <c r="G57" s="78"/>
      <c r="H57" s="78"/>
      <c r="AB57" s="217"/>
      <c r="AC57" s="218"/>
      <c r="AQ57" s="137"/>
      <c r="AR57" s="137"/>
      <c r="AS57" s="137"/>
      <c r="AT57" s="137"/>
      <c r="AU57" s="137"/>
      <c r="AV57" s="137"/>
      <c r="AW57" s="137"/>
      <c r="AX57" s="137"/>
      <c r="AY57" s="137"/>
      <c r="AZ57" s="137"/>
    </row>
    <row r="58" spans="1:52" ht="59.25" customHeight="1">
      <c r="A58" s="74">
        <v>4.3</v>
      </c>
      <c r="B58" s="1127" t="s">
        <v>517</v>
      </c>
      <c r="C58" s="1127"/>
      <c r="D58" s="1127"/>
      <c r="E58" s="1127"/>
      <c r="F58" s="1127"/>
      <c r="G58" s="78"/>
      <c r="H58" s="78"/>
      <c r="AB58" s="217"/>
      <c r="AC58" s="218"/>
      <c r="AQ58" s="137"/>
      <c r="AR58" s="137"/>
      <c r="AS58" s="137"/>
      <c r="AT58" s="137"/>
      <c r="AU58" s="137"/>
      <c r="AV58" s="137"/>
      <c r="AW58" s="137"/>
      <c r="AX58" s="137"/>
      <c r="AY58" s="137"/>
      <c r="AZ58" s="137"/>
    </row>
    <row r="59" spans="1:52" ht="14.25" customHeight="1">
      <c r="A59" s="74"/>
      <c r="B59" s="1127"/>
      <c r="C59" s="1127"/>
      <c r="D59" s="1127"/>
      <c r="E59" s="1127"/>
      <c r="F59" s="1127"/>
      <c r="G59" s="78"/>
      <c r="H59" s="78"/>
      <c r="AB59" s="217"/>
      <c r="AC59" s="218"/>
      <c r="AQ59" s="137"/>
      <c r="AR59" s="137"/>
      <c r="AS59" s="137"/>
      <c r="AT59" s="137"/>
      <c r="AU59" s="137"/>
      <c r="AV59" s="137"/>
      <c r="AW59" s="137"/>
      <c r="AX59" s="137"/>
      <c r="AY59" s="137"/>
      <c r="AZ59" s="137"/>
    </row>
    <row r="60" spans="1:52" ht="21" customHeight="1">
      <c r="A60" s="58">
        <v>5</v>
      </c>
      <c r="B60" s="1138" t="s">
        <v>67</v>
      </c>
      <c r="C60" s="1138"/>
      <c r="D60" s="1138"/>
      <c r="E60" s="1138"/>
      <c r="F60" s="1138"/>
      <c r="G60" s="36"/>
      <c r="H60" s="36"/>
      <c r="AB60" s="217"/>
      <c r="AC60" s="218"/>
      <c r="AQ60" s="137"/>
      <c r="AR60" s="137"/>
      <c r="AS60" s="137"/>
      <c r="AT60" s="137"/>
      <c r="AU60" s="137"/>
      <c r="AV60" s="137"/>
      <c r="AW60" s="137"/>
      <c r="AX60" s="137"/>
      <c r="AY60" s="137"/>
      <c r="AZ60" s="137"/>
    </row>
    <row r="61" spans="1:52" s="24" customFormat="1" ht="223.5" customHeight="1">
      <c r="A61" s="74">
        <v>5.0999999999999996</v>
      </c>
      <c r="B61" s="1127" t="s">
        <v>518</v>
      </c>
      <c r="C61" s="1127"/>
      <c r="D61" s="1127"/>
      <c r="E61" s="1127"/>
      <c r="F61" s="1127"/>
      <c r="G61" s="78"/>
      <c r="H61" s="78"/>
      <c r="I61" s="57"/>
      <c r="J61" s="57"/>
      <c r="K61" s="57"/>
      <c r="L61" s="57"/>
      <c r="M61" s="57"/>
      <c r="N61" s="57"/>
      <c r="O61" s="57"/>
      <c r="P61" s="57"/>
      <c r="Q61" s="57"/>
      <c r="R61" s="57"/>
      <c r="S61" s="57"/>
      <c r="T61" s="57"/>
      <c r="U61" s="57"/>
      <c r="V61" s="57"/>
      <c r="W61" s="57"/>
      <c r="X61" s="57"/>
      <c r="Y61" s="57"/>
      <c r="Z61" s="57"/>
      <c r="AA61" s="57"/>
      <c r="AB61" s="217"/>
      <c r="AC61" s="218"/>
      <c r="AD61" s="214"/>
      <c r="AE61" s="214"/>
      <c r="AF61" s="57"/>
      <c r="AG61" s="57"/>
      <c r="AH61" s="57"/>
      <c r="AI61" s="57"/>
      <c r="AJ61" s="57"/>
      <c r="AK61" s="57"/>
      <c r="AL61" s="57"/>
      <c r="AM61" s="57"/>
      <c r="AN61" s="57"/>
      <c r="AO61" s="57"/>
      <c r="AP61" s="57"/>
      <c r="AQ61" s="134"/>
      <c r="AR61" s="134"/>
      <c r="AS61" s="134"/>
      <c r="AT61" s="134"/>
      <c r="AU61" s="134"/>
      <c r="AV61" s="134"/>
      <c r="AW61" s="134"/>
      <c r="AX61" s="134"/>
      <c r="AY61" s="134"/>
      <c r="AZ61" s="134"/>
    </row>
    <row r="62" spans="1:52" s="24" customFormat="1" ht="33" customHeight="1">
      <c r="A62" s="74">
        <v>6</v>
      </c>
      <c r="B62" s="1127" t="s">
        <v>68</v>
      </c>
      <c r="C62" s="1127"/>
      <c r="D62" s="1127"/>
      <c r="E62" s="1127"/>
      <c r="F62" s="1127"/>
      <c r="G62" s="78"/>
      <c r="H62" s="78"/>
      <c r="I62" s="57"/>
      <c r="J62" s="57"/>
      <c r="K62" s="57"/>
      <c r="L62" s="57"/>
      <c r="M62" s="57"/>
      <c r="N62" s="57"/>
      <c r="O62" s="57"/>
      <c r="P62" s="57"/>
      <c r="Q62" s="57"/>
      <c r="R62" s="57"/>
      <c r="S62" s="57"/>
      <c r="T62" s="57"/>
      <c r="U62" s="57"/>
      <c r="V62" s="57"/>
      <c r="W62" s="57"/>
      <c r="X62" s="57"/>
      <c r="Y62" s="57"/>
      <c r="Z62" s="57"/>
      <c r="AA62" s="57"/>
      <c r="AB62" s="217"/>
      <c r="AC62" s="218"/>
      <c r="AD62" s="214"/>
      <c r="AE62" s="214"/>
      <c r="AF62" s="57"/>
      <c r="AG62" s="57"/>
      <c r="AH62" s="57"/>
      <c r="AI62" s="57"/>
      <c r="AJ62" s="57"/>
      <c r="AK62" s="57"/>
      <c r="AL62" s="57"/>
      <c r="AM62" s="57"/>
      <c r="AN62" s="57"/>
      <c r="AO62" s="57"/>
      <c r="AP62" s="57"/>
      <c r="AQ62" s="134"/>
      <c r="AR62" s="134"/>
      <c r="AS62" s="134"/>
      <c r="AT62" s="134"/>
      <c r="AU62" s="134"/>
      <c r="AV62" s="134"/>
      <c r="AW62" s="134"/>
      <c r="AX62" s="134"/>
      <c r="AY62" s="134"/>
      <c r="AZ62" s="134"/>
    </row>
    <row r="63" spans="1:52" s="24" customFormat="1" ht="26.1" customHeight="1">
      <c r="A63" s="58"/>
      <c r="B63" s="50" t="s">
        <v>356</v>
      </c>
      <c r="C63" s="32" t="s">
        <v>69</v>
      </c>
      <c r="D63" s="29"/>
      <c r="E63" s="72" t="s">
        <v>70</v>
      </c>
      <c r="G63" s="83"/>
      <c r="H63" s="83"/>
      <c r="I63" s="83"/>
      <c r="J63" s="83"/>
      <c r="K63" s="83"/>
      <c r="L63" s="83"/>
      <c r="M63" s="83"/>
      <c r="N63" s="83"/>
      <c r="O63" s="83"/>
      <c r="P63" s="83"/>
      <c r="Q63" s="83"/>
      <c r="R63" s="83"/>
      <c r="S63" s="83"/>
      <c r="T63" s="83"/>
      <c r="U63" s="83"/>
      <c r="V63" s="83"/>
      <c r="W63" s="83"/>
      <c r="X63" s="83"/>
      <c r="Y63" s="83"/>
      <c r="Z63" s="83"/>
      <c r="AA63" s="83"/>
      <c r="AB63" s="60"/>
      <c r="AC63" s="218"/>
      <c r="AD63" s="458"/>
      <c r="AE63" s="458"/>
      <c r="AF63" s="83"/>
      <c r="AG63" s="83"/>
      <c r="AH63" s="83"/>
      <c r="AI63" s="83"/>
      <c r="AJ63" s="83"/>
      <c r="AK63" s="83"/>
      <c r="AL63" s="83"/>
      <c r="AM63" s="83"/>
      <c r="AN63" s="83"/>
      <c r="AO63" s="83"/>
      <c r="AP63" s="83"/>
      <c r="AQ63" s="134"/>
      <c r="AR63" s="134"/>
      <c r="AS63" s="134"/>
      <c r="AT63" s="134"/>
      <c r="AU63" s="134"/>
      <c r="AV63" s="134"/>
      <c r="AW63" s="134"/>
      <c r="AX63" s="134"/>
      <c r="AY63" s="134"/>
      <c r="AZ63" s="134"/>
    </row>
    <row r="64" spans="1:52" s="24" customFormat="1" ht="26.1" customHeight="1">
      <c r="A64" s="58"/>
      <c r="B64" s="50" t="s">
        <v>357</v>
      </c>
      <c r="C64" s="32" t="s">
        <v>792</v>
      </c>
      <c r="D64" s="29"/>
      <c r="E64" s="72" t="s">
        <v>793</v>
      </c>
      <c r="G64" s="83"/>
      <c r="H64" s="83"/>
      <c r="I64" s="83"/>
      <c r="J64" s="83"/>
      <c r="K64" s="83"/>
      <c r="L64" s="83"/>
      <c r="M64" s="83"/>
      <c r="N64" s="83"/>
      <c r="O64" s="83"/>
      <c r="P64" s="83"/>
      <c r="Q64" s="83"/>
      <c r="R64" s="83"/>
      <c r="S64" s="83"/>
      <c r="T64" s="83"/>
      <c r="U64" s="83"/>
      <c r="V64" s="83"/>
      <c r="W64" s="83"/>
      <c r="X64" s="83"/>
      <c r="Y64" s="83"/>
      <c r="Z64" s="83"/>
      <c r="AA64" s="83"/>
      <c r="AB64" s="60"/>
      <c r="AC64" s="218"/>
      <c r="AD64" s="458"/>
      <c r="AE64" s="458"/>
      <c r="AF64" s="83"/>
      <c r="AG64" s="83"/>
      <c r="AH64" s="83"/>
      <c r="AI64" s="83"/>
      <c r="AJ64" s="83"/>
      <c r="AK64" s="83"/>
      <c r="AL64" s="83"/>
      <c r="AM64" s="83"/>
      <c r="AN64" s="83"/>
      <c r="AO64" s="83"/>
      <c r="AP64" s="83"/>
      <c r="AQ64" s="134"/>
      <c r="AR64" s="134"/>
      <c r="AS64" s="134"/>
      <c r="AT64" s="134"/>
      <c r="AU64" s="134"/>
      <c r="AV64" s="134"/>
      <c r="AW64" s="134"/>
      <c r="AX64" s="134"/>
      <c r="AY64" s="134"/>
      <c r="AZ64" s="134"/>
    </row>
    <row r="65" spans="1:52" s="24" customFormat="1" ht="26.1" customHeight="1">
      <c r="A65" s="58"/>
      <c r="B65" s="50" t="s">
        <v>358</v>
      </c>
      <c r="C65" s="32" t="s">
        <v>71</v>
      </c>
      <c r="D65" s="29"/>
      <c r="E65" s="72" t="s">
        <v>72</v>
      </c>
      <c r="G65" s="83"/>
      <c r="H65" s="83"/>
      <c r="I65" s="83"/>
      <c r="J65" s="83"/>
      <c r="K65" s="83"/>
      <c r="L65" s="83"/>
      <c r="M65" s="83"/>
      <c r="N65" s="83"/>
      <c r="O65" s="83"/>
      <c r="P65" s="83"/>
      <c r="Q65" s="83"/>
      <c r="R65" s="83"/>
      <c r="S65" s="83"/>
      <c r="T65" s="83"/>
      <c r="U65" s="83"/>
      <c r="V65" s="83"/>
      <c r="W65" s="83"/>
      <c r="X65" s="83"/>
      <c r="Y65" s="83"/>
      <c r="Z65" s="83"/>
      <c r="AA65" s="83"/>
      <c r="AB65" s="61"/>
      <c r="AC65" s="218"/>
      <c r="AD65" s="458"/>
      <c r="AE65" s="458"/>
      <c r="AF65" s="83"/>
      <c r="AG65" s="83"/>
      <c r="AH65" s="83"/>
      <c r="AI65" s="83"/>
      <c r="AJ65" s="83"/>
      <c r="AK65" s="83"/>
      <c r="AL65" s="83"/>
      <c r="AM65" s="83"/>
      <c r="AN65" s="83"/>
      <c r="AO65" s="83"/>
      <c r="AP65" s="83"/>
      <c r="AQ65" s="134"/>
      <c r="AR65" s="134"/>
      <c r="AS65" s="134"/>
      <c r="AT65" s="134"/>
      <c r="AU65" s="134"/>
      <c r="AV65" s="134"/>
      <c r="AW65" s="134"/>
      <c r="AX65" s="134"/>
      <c r="AY65" s="134"/>
      <c r="AZ65" s="134"/>
    </row>
    <row r="66" spans="1:52" s="24" customFormat="1" ht="26.1" customHeight="1">
      <c r="A66" s="58"/>
      <c r="B66" s="50" t="s">
        <v>359</v>
      </c>
      <c r="C66" s="32" t="s">
        <v>73</v>
      </c>
      <c r="D66" s="29"/>
      <c r="E66" s="72" t="s">
        <v>74</v>
      </c>
      <c r="G66" s="83"/>
      <c r="H66" s="83"/>
      <c r="I66" s="83"/>
      <c r="J66" s="83"/>
      <c r="K66" s="83"/>
      <c r="L66" s="83"/>
      <c r="M66" s="83"/>
      <c r="N66" s="83"/>
      <c r="O66" s="83"/>
      <c r="P66" s="83"/>
      <c r="Q66" s="83"/>
      <c r="R66" s="83"/>
      <c r="S66" s="83"/>
      <c r="T66" s="83"/>
      <c r="U66" s="83"/>
      <c r="V66" s="83"/>
      <c r="W66" s="83"/>
      <c r="X66" s="83"/>
      <c r="Y66" s="83"/>
      <c r="Z66" s="83"/>
      <c r="AA66" s="83"/>
      <c r="AB66" s="61"/>
      <c r="AC66" s="218"/>
      <c r="AD66" s="458"/>
      <c r="AE66" s="458"/>
      <c r="AF66" s="83"/>
      <c r="AG66" s="83"/>
      <c r="AH66" s="83"/>
      <c r="AI66" s="83"/>
      <c r="AJ66" s="83"/>
      <c r="AK66" s="83"/>
      <c r="AL66" s="83"/>
      <c r="AM66" s="83"/>
      <c r="AN66" s="83"/>
      <c r="AO66" s="83"/>
      <c r="AP66" s="83"/>
      <c r="AQ66" s="134"/>
      <c r="AR66" s="134"/>
      <c r="AS66" s="134"/>
      <c r="AT66" s="134"/>
      <c r="AU66" s="134"/>
      <c r="AV66" s="134"/>
      <c r="AW66" s="134"/>
      <c r="AX66" s="134"/>
      <c r="AY66" s="134"/>
      <c r="AZ66" s="134"/>
    </row>
    <row r="67" spans="1:52" s="24" customFormat="1" ht="26.1" customHeight="1">
      <c r="A67" s="58"/>
      <c r="B67" s="50" t="s">
        <v>794</v>
      </c>
      <c r="C67" s="32" t="s">
        <v>76</v>
      </c>
      <c r="D67" s="29"/>
      <c r="E67" s="72" t="s">
        <v>77</v>
      </c>
      <c r="G67" s="83"/>
      <c r="H67" s="83"/>
      <c r="I67" s="83"/>
      <c r="J67" s="82"/>
      <c r="K67" s="82"/>
      <c r="L67" s="82"/>
      <c r="M67" s="82"/>
      <c r="N67" s="82"/>
      <c r="O67" s="82"/>
      <c r="P67" s="82"/>
      <c r="Q67" s="82"/>
      <c r="R67" s="82"/>
      <c r="S67" s="82"/>
      <c r="T67" s="82"/>
      <c r="U67" s="82"/>
      <c r="V67" s="82"/>
      <c r="W67" s="82"/>
      <c r="X67" s="82"/>
      <c r="Y67" s="82"/>
      <c r="Z67" s="82"/>
      <c r="AA67" s="82"/>
      <c r="AB67" s="61"/>
      <c r="AC67" s="218"/>
      <c r="AD67" s="458"/>
      <c r="AE67" s="458"/>
      <c r="AF67" s="83"/>
      <c r="AG67" s="83"/>
      <c r="AH67" s="83"/>
      <c r="AI67" s="83"/>
      <c r="AJ67" s="83"/>
      <c r="AK67" s="83"/>
      <c r="AL67" s="83"/>
      <c r="AM67" s="83"/>
      <c r="AN67" s="83"/>
      <c r="AO67" s="83"/>
      <c r="AP67" s="83"/>
      <c r="AQ67" s="134"/>
      <c r="AR67" s="134"/>
      <c r="AS67" s="134"/>
      <c r="AT67" s="134"/>
      <c r="AU67" s="134"/>
      <c r="AV67" s="134"/>
      <c r="AW67" s="134"/>
      <c r="AX67" s="134"/>
      <c r="AY67" s="134"/>
      <c r="AZ67" s="134"/>
    </row>
    <row r="68" spans="1:52" s="24" customFormat="1" ht="26.1" customHeight="1">
      <c r="A68" s="58"/>
      <c r="B68" s="50" t="s">
        <v>78</v>
      </c>
      <c r="C68" s="32" t="s">
        <v>79</v>
      </c>
      <c r="D68" s="29"/>
      <c r="E68" s="72" t="s">
        <v>81</v>
      </c>
      <c r="G68" s="83"/>
      <c r="H68" s="83"/>
      <c r="I68" s="83"/>
      <c r="J68" s="83"/>
      <c r="K68" s="83"/>
      <c r="L68" s="83"/>
      <c r="M68" s="83"/>
      <c r="N68" s="83"/>
      <c r="O68" s="83"/>
      <c r="P68" s="83"/>
      <c r="Q68" s="83"/>
      <c r="R68" s="83"/>
      <c r="S68" s="83"/>
      <c r="T68" s="83"/>
      <c r="U68" s="83"/>
      <c r="V68" s="83"/>
      <c r="W68" s="83"/>
      <c r="X68" s="83"/>
      <c r="Y68" s="83"/>
      <c r="Z68" s="83"/>
      <c r="AA68" s="83"/>
      <c r="AB68" s="61"/>
      <c r="AC68" s="218"/>
      <c r="AD68" s="458"/>
      <c r="AE68" s="458"/>
      <c r="AF68" s="83"/>
      <c r="AG68" s="83"/>
      <c r="AH68" s="83"/>
      <c r="AI68" s="83"/>
      <c r="AJ68" s="83"/>
      <c r="AK68" s="83"/>
      <c r="AL68" s="83"/>
      <c r="AM68" s="83"/>
      <c r="AN68" s="83"/>
      <c r="AO68" s="83"/>
      <c r="AP68" s="83"/>
      <c r="AQ68" s="134"/>
      <c r="AR68" s="134"/>
      <c r="AS68" s="134"/>
      <c r="AT68" s="134"/>
      <c r="AU68" s="134"/>
      <c r="AV68" s="134"/>
      <c r="AW68" s="134"/>
      <c r="AX68" s="134"/>
      <c r="AY68" s="134"/>
      <c r="AZ68" s="134"/>
    </row>
    <row r="69" spans="1:52" s="24" customFormat="1" ht="26.1" customHeight="1">
      <c r="A69" s="58"/>
      <c r="B69" s="50" t="s">
        <v>82</v>
      </c>
      <c r="C69" s="32" t="s">
        <v>83</v>
      </c>
      <c r="D69" s="29"/>
      <c r="E69" s="72" t="s">
        <v>84</v>
      </c>
      <c r="G69" s="83"/>
      <c r="H69" s="83"/>
      <c r="I69" s="83"/>
      <c r="J69" s="83"/>
      <c r="K69" s="83"/>
      <c r="L69" s="83"/>
      <c r="M69" s="83"/>
      <c r="N69" s="83"/>
      <c r="O69" s="83"/>
      <c r="P69" s="83"/>
      <c r="Q69" s="83"/>
      <c r="R69" s="83"/>
      <c r="S69" s="83"/>
      <c r="T69" s="83"/>
      <c r="U69" s="83"/>
      <c r="V69" s="83"/>
      <c r="W69" s="83"/>
      <c r="X69" s="83"/>
      <c r="Y69" s="83"/>
      <c r="Z69" s="83"/>
      <c r="AA69" s="83"/>
      <c r="AB69" s="61"/>
      <c r="AC69" s="218"/>
      <c r="AD69" s="458"/>
      <c r="AE69" s="458"/>
      <c r="AF69" s="83"/>
      <c r="AG69" s="83"/>
      <c r="AH69" s="83"/>
      <c r="AI69" s="83"/>
      <c r="AJ69" s="83"/>
      <c r="AK69" s="83"/>
      <c r="AL69" s="83"/>
      <c r="AM69" s="83"/>
      <c r="AN69" s="83"/>
      <c r="AO69" s="83"/>
      <c r="AP69" s="83"/>
      <c r="AQ69" s="134"/>
      <c r="AR69" s="134"/>
      <c r="AS69" s="134"/>
      <c r="AT69" s="134"/>
      <c r="AU69" s="134"/>
      <c r="AV69" s="134"/>
      <c r="AW69" s="134"/>
      <c r="AX69" s="134"/>
      <c r="AY69" s="134"/>
      <c r="AZ69" s="134"/>
    </row>
    <row r="70" spans="1:52" ht="26.1" customHeight="1">
      <c r="A70" s="58"/>
      <c r="B70" s="50" t="s">
        <v>85</v>
      </c>
      <c r="C70" s="32" t="s">
        <v>86</v>
      </c>
      <c r="E70" s="72" t="s">
        <v>87</v>
      </c>
      <c r="F70" s="24"/>
      <c r="G70" s="82"/>
      <c r="H70" s="82"/>
      <c r="I70" s="83"/>
      <c r="J70" s="82"/>
      <c r="K70" s="82"/>
      <c r="L70" s="82"/>
      <c r="M70" s="82"/>
      <c r="N70" s="82"/>
      <c r="O70" s="82"/>
      <c r="P70" s="82"/>
      <c r="Q70" s="82"/>
      <c r="R70" s="82"/>
      <c r="S70" s="82"/>
      <c r="T70" s="82"/>
      <c r="U70" s="82"/>
      <c r="V70" s="82"/>
      <c r="W70" s="82"/>
      <c r="X70" s="82"/>
      <c r="Y70" s="82"/>
      <c r="Z70" s="82"/>
      <c r="AA70" s="82"/>
      <c r="AB70" s="61"/>
      <c r="AC70" s="218"/>
      <c r="AD70" s="459"/>
      <c r="AE70" s="459"/>
      <c r="AF70" s="82"/>
      <c r="AG70" s="82"/>
      <c r="AH70" s="82"/>
      <c r="AI70" s="82"/>
      <c r="AJ70" s="82"/>
      <c r="AK70" s="82"/>
      <c r="AL70" s="82"/>
      <c r="AM70" s="82"/>
      <c r="AN70" s="82"/>
      <c r="AO70" s="82"/>
      <c r="AP70" s="82"/>
      <c r="AQ70" s="137"/>
      <c r="AR70" s="137"/>
      <c r="AS70" s="137"/>
      <c r="AT70" s="137"/>
      <c r="AU70" s="137"/>
      <c r="AV70" s="137"/>
      <c r="AW70" s="137"/>
      <c r="AX70" s="137"/>
      <c r="AY70" s="137"/>
      <c r="AZ70" s="137"/>
    </row>
    <row r="71" spans="1:52" ht="26.1" customHeight="1">
      <c r="A71" s="58"/>
      <c r="B71" s="50" t="s">
        <v>20</v>
      </c>
      <c r="C71" s="32" t="s">
        <v>88</v>
      </c>
      <c r="E71" s="72" t="s">
        <v>89</v>
      </c>
      <c r="F71" s="24"/>
      <c r="G71" s="82"/>
      <c r="H71" s="82"/>
      <c r="I71" s="83"/>
      <c r="J71" s="82"/>
      <c r="K71" s="82"/>
      <c r="L71" s="82"/>
      <c r="M71" s="82"/>
      <c r="N71" s="82"/>
      <c r="O71" s="82"/>
      <c r="P71" s="82"/>
      <c r="Q71" s="82"/>
      <c r="R71" s="82"/>
      <c r="S71" s="82"/>
      <c r="T71" s="82"/>
      <c r="U71" s="82"/>
      <c r="V71" s="82"/>
      <c r="W71" s="82"/>
      <c r="X71" s="82"/>
      <c r="Y71" s="82"/>
      <c r="Z71" s="82"/>
      <c r="AA71" s="82"/>
      <c r="AB71" s="61"/>
      <c r="AC71" s="218"/>
      <c r="AD71" s="459"/>
      <c r="AE71" s="459"/>
      <c r="AF71" s="82"/>
      <c r="AG71" s="82"/>
      <c r="AH71" s="82"/>
      <c r="AI71" s="82"/>
      <c r="AJ71" s="82"/>
      <c r="AK71" s="82"/>
      <c r="AL71" s="82"/>
      <c r="AM71" s="82"/>
      <c r="AN71" s="82"/>
      <c r="AO71" s="82"/>
      <c r="AP71" s="82"/>
      <c r="AQ71" s="137"/>
      <c r="AR71" s="137"/>
      <c r="AS71" s="137"/>
      <c r="AT71" s="137"/>
      <c r="AU71" s="137"/>
      <c r="AV71" s="137"/>
      <c r="AW71" s="137"/>
      <c r="AX71" s="137"/>
      <c r="AY71" s="137"/>
      <c r="AZ71" s="137"/>
    </row>
    <row r="72" spans="1:52" ht="26.1" customHeight="1">
      <c r="A72" s="50"/>
      <c r="B72" s="50" t="s">
        <v>90</v>
      </c>
      <c r="C72" s="32" t="s">
        <v>91</v>
      </c>
      <c r="E72" s="72" t="s">
        <v>92</v>
      </c>
      <c r="F72" s="25"/>
      <c r="G72" s="82"/>
      <c r="H72" s="82"/>
      <c r="I72" s="83"/>
      <c r="J72" s="82"/>
      <c r="K72" s="82"/>
      <c r="L72" s="82"/>
      <c r="M72" s="82"/>
      <c r="N72" s="82"/>
      <c r="O72" s="82"/>
      <c r="P72" s="82"/>
      <c r="Q72" s="82"/>
      <c r="R72" s="82"/>
      <c r="S72" s="82"/>
      <c r="T72" s="82"/>
      <c r="U72" s="82"/>
      <c r="V72" s="82"/>
      <c r="W72" s="82"/>
      <c r="X72" s="82"/>
      <c r="Y72" s="82"/>
      <c r="Z72" s="82"/>
      <c r="AA72" s="82"/>
      <c r="AB72" s="61"/>
      <c r="AC72" s="218"/>
      <c r="AD72" s="459"/>
      <c r="AE72" s="459"/>
      <c r="AF72" s="82"/>
      <c r="AG72" s="82"/>
      <c r="AH72" s="82"/>
      <c r="AI72" s="82"/>
      <c r="AJ72" s="82"/>
      <c r="AK72" s="82"/>
      <c r="AL72" s="82"/>
      <c r="AM72" s="82"/>
      <c r="AN72" s="82"/>
      <c r="AO72" s="82"/>
      <c r="AP72" s="82"/>
      <c r="AQ72" s="137"/>
      <c r="AR72" s="137"/>
      <c r="AS72" s="137"/>
      <c r="AT72" s="137"/>
      <c r="AU72" s="137"/>
      <c r="AV72" s="137"/>
      <c r="AW72" s="137"/>
      <c r="AX72" s="137"/>
      <c r="AY72" s="137"/>
      <c r="AZ72" s="137"/>
    </row>
    <row r="73" spans="1:52" ht="26.1" customHeight="1">
      <c r="A73" s="50"/>
      <c r="B73" s="50" t="s">
        <v>93</v>
      </c>
      <c r="C73" s="32" t="s">
        <v>94</v>
      </c>
      <c r="E73" s="72" t="s">
        <v>95</v>
      </c>
      <c r="F73" s="25"/>
      <c r="G73" s="82"/>
      <c r="H73" s="82"/>
      <c r="I73" s="83"/>
      <c r="J73" s="82"/>
      <c r="K73" s="82"/>
      <c r="L73" s="82"/>
      <c r="M73" s="82"/>
      <c r="N73" s="82"/>
      <c r="O73" s="82"/>
      <c r="P73" s="82"/>
      <c r="Q73" s="82"/>
      <c r="R73" s="82"/>
      <c r="S73" s="82"/>
      <c r="T73" s="82"/>
      <c r="U73" s="82"/>
      <c r="V73" s="82"/>
      <c r="W73" s="82"/>
      <c r="X73" s="82"/>
      <c r="Y73" s="82"/>
      <c r="Z73" s="82"/>
      <c r="AA73" s="82"/>
      <c r="AB73" s="61"/>
      <c r="AC73" s="218"/>
      <c r="AD73" s="459"/>
      <c r="AE73" s="459"/>
      <c r="AF73" s="82"/>
      <c r="AG73" s="82"/>
      <c r="AH73" s="82"/>
      <c r="AI73" s="82"/>
      <c r="AJ73" s="82"/>
      <c r="AK73" s="82"/>
      <c r="AL73" s="82"/>
      <c r="AM73" s="82"/>
      <c r="AN73" s="82"/>
      <c r="AO73" s="82"/>
      <c r="AP73" s="82"/>
      <c r="AQ73" s="137"/>
      <c r="AR73" s="137"/>
      <c r="AS73" s="137"/>
      <c r="AT73" s="137"/>
      <c r="AU73" s="137"/>
      <c r="AV73" s="137"/>
      <c r="AW73" s="137"/>
      <c r="AX73" s="137"/>
      <c r="AY73" s="137"/>
      <c r="AZ73" s="137"/>
    </row>
    <row r="74" spans="1:52" ht="26.1" customHeight="1">
      <c r="A74" s="50"/>
      <c r="B74" s="50" t="s">
        <v>96</v>
      </c>
      <c r="C74" s="32" t="s">
        <v>97</v>
      </c>
      <c r="E74" s="72" t="s">
        <v>98</v>
      </c>
      <c r="F74" s="25"/>
      <c r="G74" s="82"/>
      <c r="H74" s="82"/>
      <c r="I74" s="83"/>
      <c r="J74" s="82"/>
      <c r="K74" s="82"/>
      <c r="L74" s="82"/>
      <c r="M74" s="82"/>
      <c r="N74" s="82"/>
      <c r="O74" s="82"/>
      <c r="P74" s="82"/>
      <c r="Q74" s="82"/>
      <c r="R74" s="82"/>
      <c r="S74" s="82"/>
      <c r="T74" s="82"/>
      <c r="U74" s="82"/>
      <c r="V74" s="82"/>
      <c r="W74" s="82"/>
      <c r="X74" s="82"/>
      <c r="Y74" s="82"/>
      <c r="Z74" s="82"/>
      <c r="AA74" s="82"/>
      <c r="AB74" s="61"/>
      <c r="AC74" s="218"/>
      <c r="AD74" s="459"/>
      <c r="AE74" s="459"/>
      <c r="AF74" s="82"/>
      <c r="AG74" s="82"/>
      <c r="AH74" s="82"/>
      <c r="AI74" s="82"/>
      <c r="AJ74" s="82"/>
      <c r="AK74" s="82"/>
      <c r="AL74" s="82"/>
      <c r="AM74" s="82"/>
      <c r="AN74" s="82"/>
      <c r="AO74" s="82"/>
      <c r="AP74" s="82"/>
      <c r="AQ74" s="137"/>
      <c r="AR74" s="137"/>
      <c r="AS74" s="137"/>
      <c r="AT74" s="137"/>
      <c r="AU74" s="137"/>
      <c r="AV74" s="137"/>
      <c r="AW74" s="137"/>
      <c r="AX74" s="137"/>
      <c r="AY74" s="137"/>
      <c r="AZ74" s="137"/>
    </row>
    <row r="75" spans="1:52" ht="41.25" customHeight="1">
      <c r="A75" s="50"/>
      <c r="B75" s="50" t="s">
        <v>795</v>
      </c>
      <c r="C75" s="1036" t="s">
        <v>100</v>
      </c>
      <c r="D75" s="1036"/>
      <c r="E75" s="79" t="s">
        <v>99</v>
      </c>
      <c r="F75" s="25"/>
      <c r="G75" s="82"/>
      <c r="H75" s="82"/>
      <c r="I75" s="83"/>
      <c r="J75" s="83"/>
      <c r="K75" s="83"/>
      <c r="L75" s="83"/>
      <c r="M75" s="83"/>
      <c r="N75" s="83"/>
      <c r="O75" s="83"/>
      <c r="P75" s="83"/>
      <c r="Q75" s="83"/>
      <c r="R75" s="83"/>
      <c r="S75" s="83"/>
      <c r="T75" s="83"/>
      <c r="U75" s="83"/>
      <c r="V75" s="83"/>
      <c r="W75" s="83"/>
      <c r="X75" s="83"/>
      <c r="Y75" s="83"/>
      <c r="Z75" s="83"/>
      <c r="AA75" s="83"/>
      <c r="AB75" s="217"/>
      <c r="AC75" s="218"/>
      <c r="AD75" s="459"/>
      <c r="AE75" s="459"/>
      <c r="AF75" s="82"/>
      <c r="AG75" s="82"/>
      <c r="AH75" s="82"/>
      <c r="AI75" s="82"/>
      <c r="AJ75" s="82"/>
      <c r="AK75" s="82"/>
      <c r="AL75" s="82"/>
      <c r="AM75" s="82"/>
      <c r="AN75" s="82"/>
      <c r="AO75" s="82"/>
      <c r="AP75" s="82"/>
      <c r="AQ75" s="137"/>
      <c r="AR75" s="137"/>
      <c r="AS75" s="137"/>
      <c r="AT75" s="137"/>
      <c r="AU75" s="137"/>
      <c r="AV75" s="137"/>
      <c r="AW75" s="137"/>
      <c r="AX75" s="137"/>
      <c r="AY75" s="137"/>
      <c r="AZ75" s="137"/>
    </row>
    <row r="76" spans="1:52" ht="38.25" customHeight="1">
      <c r="B76" s="1127" t="s">
        <v>101</v>
      </c>
      <c r="C76" s="1127"/>
      <c r="D76" s="1127"/>
      <c r="E76" s="1127"/>
      <c r="F76" s="1127"/>
      <c r="G76" s="78"/>
      <c r="H76" s="78"/>
      <c r="AB76" s="217"/>
      <c r="AC76" s="218"/>
      <c r="AQ76" s="137"/>
      <c r="AR76" s="137"/>
      <c r="AS76" s="137"/>
      <c r="AT76" s="137"/>
      <c r="AU76" s="137"/>
      <c r="AV76" s="137"/>
      <c r="AW76" s="137"/>
      <c r="AX76" s="137"/>
      <c r="AY76" s="137"/>
      <c r="AZ76" s="137"/>
    </row>
    <row r="77" spans="1:52" ht="60" customHeight="1">
      <c r="A77" s="74">
        <v>7</v>
      </c>
      <c r="B77" s="1127" t="s">
        <v>106</v>
      </c>
      <c r="C77" s="1127"/>
      <c r="D77" s="1127"/>
      <c r="E77" s="1127"/>
      <c r="F77" s="1127"/>
      <c r="G77" s="78"/>
      <c r="H77" s="78"/>
      <c r="AB77" s="217"/>
      <c r="AC77" s="218"/>
      <c r="AQ77" s="137"/>
      <c r="AR77" s="137"/>
      <c r="AS77" s="137"/>
      <c r="AT77" s="137"/>
      <c r="AU77" s="137"/>
      <c r="AV77" s="137"/>
      <c r="AW77" s="137"/>
      <c r="AX77" s="137"/>
      <c r="AY77" s="137"/>
      <c r="AZ77" s="137"/>
    </row>
    <row r="78" spans="1:52" ht="46.5" customHeight="1">
      <c r="A78" s="74">
        <v>8</v>
      </c>
      <c r="B78" s="1127" t="s">
        <v>107</v>
      </c>
      <c r="C78" s="1127"/>
      <c r="D78" s="1127"/>
      <c r="E78" s="1127"/>
      <c r="F78" s="1127"/>
      <c r="G78" s="78"/>
      <c r="H78" s="78"/>
      <c r="AB78" s="217"/>
      <c r="AC78" s="218"/>
      <c r="AQ78" s="137"/>
      <c r="AR78" s="137"/>
      <c r="AS78" s="137"/>
      <c r="AT78" s="137"/>
      <c r="AU78" s="137"/>
      <c r="AV78" s="137"/>
      <c r="AW78" s="137"/>
      <c r="AX78" s="137"/>
      <c r="AY78" s="137"/>
      <c r="AZ78" s="137"/>
    </row>
    <row r="79" spans="1:52" ht="62.25" customHeight="1">
      <c r="A79" s="74">
        <v>9</v>
      </c>
      <c r="B79" s="1127" t="s">
        <v>108</v>
      </c>
      <c r="C79" s="1127"/>
      <c r="D79" s="1127"/>
      <c r="E79" s="1127"/>
      <c r="F79" s="1127"/>
      <c r="G79" s="78"/>
      <c r="H79" s="78"/>
      <c r="AB79" s="217"/>
      <c r="AC79" s="218"/>
      <c r="AQ79" s="137"/>
      <c r="AR79" s="137"/>
      <c r="AS79" s="137"/>
      <c r="AT79" s="137"/>
      <c r="AU79" s="137"/>
      <c r="AV79" s="137"/>
      <c r="AW79" s="137"/>
      <c r="AX79" s="137"/>
      <c r="AY79" s="137"/>
      <c r="AZ79" s="137"/>
    </row>
    <row r="80" spans="1:52" ht="57" customHeight="1">
      <c r="A80" s="74">
        <v>10</v>
      </c>
      <c r="B80" s="1127" t="s">
        <v>109</v>
      </c>
      <c r="C80" s="1127"/>
      <c r="D80" s="1127"/>
      <c r="E80" s="1127"/>
      <c r="F80" s="1127"/>
      <c r="G80" s="78"/>
      <c r="H80" s="78"/>
      <c r="AB80" s="217"/>
      <c r="AC80" s="218"/>
      <c r="AQ80" s="137"/>
      <c r="AR80" s="137"/>
      <c r="AS80" s="137"/>
      <c r="AT80" s="137"/>
      <c r="AU80" s="137"/>
      <c r="AV80" s="137"/>
      <c r="AW80" s="137"/>
      <c r="AX80" s="137"/>
      <c r="AY80" s="137"/>
      <c r="AZ80" s="137"/>
    </row>
    <row r="81" spans="1:52" ht="21.75" customHeight="1">
      <c r="A81" s="74">
        <v>11</v>
      </c>
      <c r="B81" s="1127" t="s">
        <v>110</v>
      </c>
      <c r="C81" s="1127"/>
      <c r="D81" s="1127"/>
      <c r="E81" s="1127"/>
      <c r="F81" s="1127"/>
      <c r="G81" s="78"/>
      <c r="H81" s="78"/>
      <c r="AB81" s="217"/>
      <c r="AC81" s="218"/>
      <c r="AQ81" s="137"/>
      <c r="AR81" s="137"/>
      <c r="AS81" s="137"/>
      <c r="AT81" s="137"/>
      <c r="AU81" s="137"/>
      <c r="AV81" s="137"/>
      <c r="AW81" s="137"/>
      <c r="AX81" s="137"/>
      <c r="AY81" s="137"/>
      <c r="AZ81" s="137"/>
    </row>
    <row r="82" spans="1:52" ht="79.5" customHeight="1">
      <c r="A82" s="74">
        <v>12</v>
      </c>
      <c r="B82" s="1127" t="s">
        <v>333</v>
      </c>
      <c r="C82" s="1127"/>
      <c r="D82" s="1127"/>
      <c r="E82" s="1127"/>
      <c r="F82" s="1127"/>
      <c r="G82" s="25"/>
      <c r="L82" s="435">
        <f>'Names of Bidder'!J6</f>
        <v>2</v>
      </c>
      <c r="AB82" s="217"/>
      <c r="AC82" s="218"/>
      <c r="AQ82" s="137"/>
      <c r="AR82" s="137"/>
      <c r="AS82" s="137"/>
      <c r="AT82" s="137"/>
      <c r="AU82" s="137"/>
      <c r="AV82" s="137"/>
      <c r="AW82" s="137"/>
      <c r="AX82" s="137"/>
      <c r="AY82" s="137"/>
      <c r="AZ82" s="137"/>
    </row>
    <row r="83" spans="1:52" ht="67.5" customHeight="1">
      <c r="A83" s="74">
        <v>13</v>
      </c>
      <c r="B83" s="1146" t="str">
        <f>"We are a Micro and Small Enterprise (MSE) registered with " &amp; 'Names of Bidder'!D9:D9 &amp; ", a designated Authority of GoI under the Public Procurement Policy for MSEs order 2012, Notification dated 01/06/2020 read in conjuction with related notifications issued from time to time for such enterprises."</f>
        <v>We are a Micro and Small Enterprise (MSE) registered with , a designated Authority of GoI under the Public Procurement Policy for MSEs order 2012, Notification dated 01/06/2020 read in conjuction with related notifications issued from time to time for such enterprises.</v>
      </c>
      <c r="C83" s="1146"/>
      <c r="D83" s="1146"/>
      <c r="E83" s="1146"/>
      <c r="F83" s="1146"/>
      <c r="G83" s="25"/>
      <c r="H83" s="78"/>
      <c r="L83" s="95">
        <f>'Names of Bidder'!J8</f>
        <v>2</v>
      </c>
      <c r="AB83" s="217"/>
      <c r="AC83" s="218"/>
      <c r="AQ83" s="137"/>
      <c r="AR83" s="137"/>
      <c r="AS83" s="137"/>
      <c r="AT83" s="137"/>
      <c r="AU83" s="137"/>
      <c r="AV83" s="137"/>
      <c r="AW83" s="137"/>
      <c r="AX83" s="137"/>
      <c r="AY83" s="137"/>
      <c r="AZ83" s="137"/>
    </row>
    <row r="84" spans="1:52" ht="100.5" customHeight="1">
      <c r="A84" s="74">
        <v>14</v>
      </c>
      <c r="B84" s="1127" t="s">
        <v>302</v>
      </c>
      <c r="C84" s="1127"/>
      <c r="D84" s="1127"/>
      <c r="E84" s="1127"/>
      <c r="F84" s="1127"/>
      <c r="G84" s="78"/>
      <c r="H84" s="78"/>
      <c r="AB84" s="217"/>
      <c r="AC84" s="218"/>
      <c r="AQ84" s="137"/>
      <c r="AR84" s="137"/>
      <c r="AS84" s="137"/>
      <c r="AT84" s="137"/>
      <c r="AU84" s="137"/>
      <c r="AV84" s="137"/>
      <c r="AW84" s="137"/>
      <c r="AX84" s="137"/>
      <c r="AY84" s="137"/>
      <c r="AZ84" s="137"/>
    </row>
    <row r="85" spans="1:52" ht="30" customHeight="1">
      <c r="A85" s="80"/>
      <c r="B85" s="29" t="str">
        <f>IF(ISERROR("Dated this " &amp; AI6 &amp; LOOKUP(AI6,AG1:AG35,AH1:AH35) &amp; " day of " &amp; AI8 &amp; " " &amp;AI9), "", "Dated this " &amp; AI6 &amp; LOOKUP(AI6,AG1:AG35,AH1:AH35) &amp; " day of " &amp; AI8 &amp; " " &amp;AI9)</f>
        <v/>
      </c>
      <c r="E85" s="62"/>
      <c r="F85" s="62"/>
      <c r="G85" s="62"/>
      <c r="H85" s="62"/>
      <c r="AB85" s="217"/>
      <c r="AC85" s="218"/>
      <c r="AQ85" s="137"/>
      <c r="AR85" s="137"/>
      <c r="AS85" s="137"/>
      <c r="AT85" s="137"/>
      <c r="AU85" s="137"/>
      <c r="AV85" s="137"/>
      <c r="AW85" s="137"/>
      <c r="AX85" s="137"/>
      <c r="AY85" s="137"/>
      <c r="AZ85" s="137"/>
    </row>
    <row r="86" spans="1:52" ht="30" customHeight="1">
      <c r="A86" s="80"/>
      <c r="B86" s="38" t="s">
        <v>303</v>
      </c>
      <c r="C86" s="25"/>
      <c r="D86" s="32"/>
      <c r="E86" s="32"/>
      <c r="F86" s="32"/>
      <c r="G86" s="32"/>
      <c r="H86" s="32"/>
      <c r="AB86" s="217"/>
      <c r="AC86" s="218"/>
      <c r="AQ86" s="137"/>
      <c r="AR86" s="137"/>
      <c r="AS86" s="137"/>
      <c r="AT86" s="137"/>
      <c r="AU86" s="137"/>
      <c r="AV86" s="137"/>
      <c r="AW86" s="137"/>
      <c r="AX86" s="137"/>
      <c r="AY86" s="137"/>
      <c r="AZ86" s="137"/>
    </row>
    <row r="87" spans="1:52" ht="15.95" customHeight="1">
      <c r="A87" s="80"/>
      <c r="B87" s="58"/>
      <c r="C87" s="32"/>
      <c r="D87" s="32"/>
      <c r="E87" s="32"/>
      <c r="F87" s="32"/>
      <c r="G87" s="32"/>
      <c r="H87" s="32"/>
      <c r="AB87" s="217"/>
      <c r="AC87" s="218"/>
      <c r="AQ87" s="137"/>
      <c r="AR87" s="137"/>
      <c r="AS87" s="137"/>
      <c r="AT87" s="137"/>
      <c r="AU87" s="137"/>
      <c r="AV87" s="137"/>
      <c r="AW87" s="137"/>
      <c r="AX87" s="137"/>
      <c r="AY87" s="137"/>
      <c r="AZ87" s="137"/>
    </row>
    <row r="88" spans="1:52" ht="21" customHeight="1">
      <c r="A88" s="80"/>
      <c r="B88" s="58"/>
      <c r="C88" s="32"/>
      <c r="D88" s="32"/>
      <c r="F88" s="43" t="s">
        <v>304</v>
      </c>
      <c r="G88" s="43"/>
      <c r="H88" s="43"/>
      <c r="AB88" s="217"/>
      <c r="AC88" s="218"/>
      <c r="AQ88" s="137"/>
      <c r="AR88" s="137"/>
      <c r="AS88" s="137"/>
      <c r="AT88" s="137"/>
      <c r="AU88" s="137"/>
      <c r="AV88" s="137"/>
      <c r="AW88" s="137"/>
      <c r="AX88" s="137"/>
      <c r="AY88" s="137"/>
      <c r="AZ88" s="137"/>
    </row>
    <row r="89" spans="1:52" ht="21" customHeight="1">
      <c r="A89" s="80"/>
      <c r="B89" s="58"/>
      <c r="C89" s="32"/>
      <c r="F89" s="43" t="str">
        <f>"For and on behalf of " &amp; 'Attach 3(JV)'!B9</f>
        <v xml:space="preserve">For and on behalf of </v>
      </c>
      <c r="G89" s="43"/>
      <c r="H89" s="43"/>
      <c r="AB89" s="217"/>
      <c r="AC89" s="218"/>
      <c r="AQ89" s="137"/>
      <c r="AR89" s="137"/>
      <c r="AS89" s="137"/>
      <c r="AT89" s="137"/>
      <c r="AU89" s="137"/>
      <c r="AV89" s="137"/>
      <c r="AW89" s="137"/>
      <c r="AX89" s="137"/>
      <c r="AY89" s="137"/>
      <c r="AZ89" s="137"/>
    </row>
    <row r="90" spans="1:52" ht="27.95" customHeight="1">
      <c r="A90" s="73"/>
      <c r="D90" s="56"/>
      <c r="E90" s="56"/>
      <c r="F90" s="38"/>
      <c r="G90" s="38"/>
      <c r="H90" s="38"/>
      <c r="AQ90" s="137"/>
      <c r="AR90" s="137"/>
      <c r="AS90" s="137"/>
      <c r="AT90" s="137"/>
      <c r="AU90" s="137"/>
      <c r="AV90" s="137"/>
      <c r="AW90" s="137"/>
      <c r="AX90" s="137"/>
      <c r="AY90" s="137"/>
      <c r="AZ90" s="137"/>
    </row>
    <row r="91" spans="1:52" ht="27.95" customHeight="1">
      <c r="A91" s="71" t="s">
        <v>7</v>
      </c>
      <c r="B91" s="36"/>
      <c r="C91" s="165" t="str">
        <f>'Attach 3(JV)'!B24</f>
        <v>--</v>
      </c>
      <c r="E91" s="56" t="s">
        <v>5</v>
      </c>
      <c r="F91" s="438" t="str">
        <f>'Attach 3(JV)'!E24</f>
        <v/>
      </c>
      <c r="G91" s="36"/>
      <c r="H91" s="36"/>
      <c r="AQ91" s="137"/>
      <c r="AR91" s="137"/>
      <c r="AS91" s="137"/>
      <c r="AT91" s="137"/>
      <c r="AU91" s="137"/>
      <c r="AV91" s="137"/>
      <c r="AW91" s="137"/>
      <c r="AX91" s="137"/>
      <c r="AY91" s="137"/>
      <c r="AZ91" s="137"/>
    </row>
    <row r="92" spans="1:52" ht="27.95" customHeight="1">
      <c r="A92" s="71" t="s">
        <v>8</v>
      </c>
      <c r="B92" s="36"/>
      <c r="C92" s="247" t="str">
        <f>'Attach 3(JV)'!B25</f>
        <v/>
      </c>
      <c r="E92" s="56" t="s">
        <v>6</v>
      </c>
      <c r="F92" s="438" t="str">
        <f>'Attach 3(JV)'!E25</f>
        <v/>
      </c>
      <c r="G92" s="36"/>
      <c r="H92" s="36"/>
      <c r="AQ92" s="137"/>
      <c r="AR92" s="137"/>
      <c r="AS92" s="137"/>
      <c r="AT92" s="137"/>
      <c r="AU92" s="137"/>
      <c r="AV92" s="137"/>
      <c r="AW92" s="137"/>
      <c r="AX92" s="137"/>
      <c r="AY92" s="137"/>
      <c r="AZ92" s="137"/>
    </row>
    <row r="93" spans="1:52" ht="27.95" customHeight="1">
      <c r="D93" s="56"/>
      <c r="E93" s="56"/>
      <c r="AQ93" s="137"/>
      <c r="AR93" s="137"/>
      <c r="AS93" s="137"/>
      <c r="AT93" s="137"/>
      <c r="AU93" s="137"/>
      <c r="AV93" s="137"/>
      <c r="AW93" s="137"/>
      <c r="AX93" s="137"/>
      <c r="AY93" s="137"/>
      <c r="AZ93" s="137"/>
    </row>
    <row r="94" spans="1:52" ht="6.75" customHeight="1">
      <c r="A94" s="71"/>
      <c r="B94" s="36"/>
      <c r="C94" s="67"/>
      <c r="E94" s="56"/>
      <c r="AQ94" s="137"/>
      <c r="AR94" s="137"/>
      <c r="AS94" s="137"/>
      <c r="AT94" s="137"/>
      <c r="AU94" s="137"/>
      <c r="AV94" s="137"/>
      <c r="AW94" s="137"/>
      <c r="AX94" s="137"/>
      <c r="AY94" s="137"/>
      <c r="AZ94" s="137"/>
    </row>
    <row r="95" spans="1:52" ht="39.950000000000003" hidden="1" customHeight="1">
      <c r="A95" s="1135" t="s">
        <v>390</v>
      </c>
      <c r="B95" s="1135"/>
      <c r="C95" s="1135"/>
      <c r="D95" s="1135"/>
      <c r="E95" s="1135"/>
      <c r="F95" s="1135"/>
      <c r="AQ95" s="137"/>
      <c r="AR95" s="137"/>
      <c r="AS95" s="137"/>
      <c r="AT95" s="137"/>
      <c r="AU95" s="137"/>
      <c r="AV95" s="137"/>
      <c r="AW95" s="137"/>
      <c r="AX95" s="137"/>
      <c r="AY95" s="137"/>
      <c r="AZ95" s="137"/>
    </row>
    <row r="96" spans="1:52" ht="16.5" customHeight="1">
      <c r="A96" s="1136"/>
      <c r="B96" s="1136"/>
      <c r="D96" s="81"/>
      <c r="E96" s="98"/>
      <c r="F96" s="98"/>
      <c r="G96" s="202"/>
      <c r="AQ96" s="137"/>
      <c r="AR96" s="137"/>
      <c r="AS96" s="137"/>
      <c r="AT96" s="137"/>
      <c r="AU96" s="137"/>
      <c r="AV96" s="137"/>
      <c r="AW96" s="137"/>
      <c r="AX96" s="137"/>
      <c r="AY96" s="137"/>
      <c r="AZ96" s="137"/>
    </row>
    <row r="97" spans="1:52" ht="9.75" customHeight="1">
      <c r="B97" s="43"/>
      <c r="C97" s="67"/>
      <c r="E97" s="43"/>
      <c r="AQ97" s="137"/>
      <c r="AR97" s="137"/>
      <c r="AS97" s="137"/>
      <c r="AT97" s="137"/>
      <c r="AU97" s="137"/>
      <c r="AV97" s="137"/>
      <c r="AW97" s="137"/>
      <c r="AX97" s="137"/>
      <c r="AY97" s="137"/>
      <c r="AZ97" s="137"/>
    </row>
    <row r="98" spans="1:52" ht="27.95" hidden="1" customHeight="1">
      <c r="A98" s="56" t="e">
        <f>IF(AND(H26="JV (Joint Venture)",H27=1), "", "Printed Name :")</f>
        <v>#REF!</v>
      </c>
      <c r="B98" s="1131"/>
      <c r="C98" s="1131"/>
      <c r="E98" s="56" t="s">
        <v>5</v>
      </c>
      <c r="F98" s="249"/>
      <c r="H98" s="272"/>
      <c r="AQ98" s="137"/>
      <c r="AR98" s="137"/>
      <c r="AS98" s="137"/>
      <c r="AT98" s="137"/>
      <c r="AU98" s="137"/>
      <c r="AV98" s="137"/>
      <c r="AW98" s="137"/>
      <c r="AX98" s="137"/>
      <c r="AY98" s="137"/>
      <c r="AZ98" s="137"/>
    </row>
    <row r="99" spans="1:52" ht="27.95" hidden="1" customHeight="1">
      <c r="A99" s="56" t="e">
        <f>IF(AND(H26="JV (Joint Venture)",H27=1), "", "Designation :")</f>
        <v>#REF!</v>
      </c>
      <c r="B99" s="1131"/>
      <c r="C99" s="1131"/>
      <c r="E99" s="56" t="s">
        <v>6</v>
      </c>
      <c r="F99" s="249"/>
      <c r="AQ99" s="137"/>
      <c r="AR99" s="137"/>
      <c r="AS99" s="137"/>
      <c r="AT99" s="137"/>
      <c r="AU99" s="137"/>
      <c r="AV99" s="137"/>
      <c r="AW99" s="137"/>
      <c r="AX99" s="137"/>
      <c r="AY99" s="137"/>
      <c r="AZ99" s="137"/>
    </row>
    <row r="100" spans="1:52" ht="27.95" customHeight="1">
      <c r="B100" s="43"/>
      <c r="C100" s="67"/>
      <c r="E100" s="43"/>
      <c r="AQ100" s="137"/>
      <c r="AR100" s="137"/>
      <c r="AS100" s="137"/>
      <c r="AT100" s="137"/>
      <c r="AU100" s="137"/>
      <c r="AV100" s="137"/>
      <c r="AW100" s="137"/>
      <c r="AX100" s="137"/>
      <c r="AY100" s="137"/>
      <c r="AZ100" s="137"/>
    </row>
    <row r="101" spans="1:52" ht="33" customHeight="1">
      <c r="A101" s="72" t="s">
        <v>129</v>
      </c>
      <c r="B101" s="36"/>
      <c r="C101" s="67"/>
      <c r="E101" s="43"/>
      <c r="F101" s="4"/>
      <c r="AQ101" s="137"/>
      <c r="AR101" s="137"/>
      <c r="AS101" s="137"/>
      <c r="AT101" s="137"/>
      <c r="AU101" s="137"/>
      <c r="AV101" s="137"/>
      <c r="AW101" s="137"/>
      <c r="AX101" s="137"/>
      <c r="AY101" s="137"/>
      <c r="AZ101" s="137"/>
    </row>
    <row r="102" spans="1:52" s="24" customFormat="1" ht="21" customHeight="1">
      <c r="A102" s="1134" t="s">
        <v>175</v>
      </c>
      <c r="B102" s="1134"/>
      <c r="C102" s="1134"/>
      <c r="D102" s="1129"/>
      <c r="E102" s="1129"/>
      <c r="F102" s="1129"/>
      <c r="G102" s="29"/>
      <c r="H102" s="29"/>
      <c r="I102" s="57"/>
      <c r="J102" s="57"/>
      <c r="K102" s="57"/>
      <c r="L102" s="57"/>
      <c r="M102" s="57"/>
      <c r="N102" s="57"/>
      <c r="O102" s="57"/>
      <c r="P102" s="57"/>
      <c r="Q102" s="57"/>
      <c r="R102" s="57"/>
      <c r="S102" s="57"/>
      <c r="T102" s="57"/>
      <c r="U102" s="57"/>
      <c r="V102" s="57"/>
      <c r="W102" s="57"/>
      <c r="X102" s="57"/>
      <c r="Y102" s="57"/>
      <c r="Z102" s="57"/>
      <c r="AA102" s="57"/>
      <c r="AB102" s="60"/>
      <c r="AC102" s="60"/>
      <c r="AD102" s="214"/>
      <c r="AE102" s="214"/>
      <c r="AF102" s="57"/>
      <c r="AG102" s="57"/>
      <c r="AH102" s="57"/>
      <c r="AI102" s="57"/>
      <c r="AJ102" s="57"/>
      <c r="AK102" s="57"/>
      <c r="AL102" s="57"/>
      <c r="AM102" s="57"/>
      <c r="AN102" s="57"/>
      <c r="AO102" s="57"/>
      <c r="AP102" s="57"/>
      <c r="AQ102" s="134"/>
      <c r="AR102" s="134"/>
      <c r="AS102" s="134"/>
      <c r="AT102" s="134"/>
      <c r="AU102" s="134"/>
      <c r="AV102" s="134"/>
      <c r="AW102" s="134"/>
      <c r="AX102" s="134"/>
      <c r="AY102" s="134"/>
      <c r="AZ102" s="134"/>
    </row>
    <row r="103" spans="1:52" s="24" customFormat="1" ht="21" customHeight="1">
      <c r="A103" s="1128"/>
      <c r="B103" s="1128"/>
      <c r="C103" s="1128"/>
      <c r="D103" s="1129"/>
      <c r="E103" s="1129"/>
      <c r="F103" s="1129"/>
      <c r="G103" s="29"/>
      <c r="H103" s="29"/>
      <c r="I103" s="57"/>
      <c r="J103" s="57"/>
      <c r="K103" s="57"/>
      <c r="L103" s="57"/>
      <c r="M103" s="57"/>
      <c r="N103" s="57"/>
      <c r="O103" s="57"/>
      <c r="P103" s="57"/>
      <c r="Q103" s="57"/>
      <c r="R103" s="57"/>
      <c r="S103" s="57"/>
      <c r="T103" s="57"/>
      <c r="U103" s="57"/>
      <c r="V103" s="57"/>
      <c r="W103" s="57"/>
      <c r="X103" s="57"/>
      <c r="Y103" s="57"/>
      <c r="Z103" s="57"/>
      <c r="AA103" s="57"/>
      <c r="AB103" s="60"/>
      <c r="AC103" s="60"/>
      <c r="AD103" s="214"/>
      <c r="AE103" s="214"/>
      <c r="AF103" s="57"/>
      <c r="AG103" s="57"/>
      <c r="AH103" s="57"/>
      <c r="AI103" s="57"/>
      <c r="AJ103" s="57"/>
      <c r="AK103" s="57"/>
      <c r="AL103" s="57"/>
      <c r="AM103" s="57"/>
      <c r="AN103" s="57"/>
      <c r="AO103" s="57"/>
      <c r="AP103" s="57"/>
      <c r="AQ103" s="134"/>
      <c r="AR103" s="134"/>
      <c r="AS103" s="134"/>
      <c r="AT103" s="134"/>
      <c r="AU103" s="134"/>
      <c r="AV103" s="134"/>
      <c r="AW103" s="134"/>
      <c r="AX103" s="134"/>
      <c r="AY103" s="134"/>
      <c r="AZ103" s="134"/>
    </row>
    <row r="104" spans="1:52" s="24" customFormat="1" ht="21" customHeight="1">
      <c r="A104" s="1133"/>
      <c r="B104" s="1133"/>
      <c r="C104" s="1133"/>
      <c r="D104" s="1129"/>
      <c r="E104" s="1129"/>
      <c r="F104" s="1129"/>
      <c r="G104" s="29"/>
      <c r="H104" s="29"/>
      <c r="I104" s="57"/>
      <c r="J104" s="57"/>
      <c r="K104" s="57"/>
      <c r="L104" s="57"/>
      <c r="M104" s="57"/>
      <c r="N104" s="57"/>
      <c r="O104" s="57"/>
      <c r="P104" s="57"/>
      <c r="Q104" s="57"/>
      <c r="R104" s="57"/>
      <c r="S104" s="57"/>
      <c r="T104" s="57"/>
      <c r="U104" s="57"/>
      <c r="V104" s="57"/>
      <c r="W104" s="57"/>
      <c r="X104" s="57"/>
      <c r="Y104" s="57"/>
      <c r="Z104" s="57"/>
      <c r="AA104" s="57"/>
      <c r="AB104" s="60"/>
      <c r="AC104" s="60"/>
      <c r="AD104" s="214"/>
      <c r="AE104" s="214"/>
      <c r="AF104" s="57"/>
      <c r="AG104" s="57"/>
      <c r="AH104" s="57"/>
      <c r="AI104" s="57"/>
      <c r="AJ104" s="57"/>
      <c r="AK104" s="57"/>
      <c r="AL104" s="57"/>
      <c r="AM104" s="57"/>
      <c r="AN104" s="57"/>
      <c r="AO104" s="57"/>
      <c r="AP104" s="57"/>
      <c r="AQ104" s="134"/>
      <c r="AR104" s="134"/>
      <c r="AS104" s="134"/>
      <c r="AT104" s="134"/>
      <c r="AU104" s="134"/>
      <c r="AV104" s="134"/>
      <c r="AW104" s="134"/>
      <c r="AX104" s="134"/>
      <c r="AY104" s="134"/>
      <c r="AZ104" s="134"/>
    </row>
    <row r="105" spans="1:52" s="24" customFormat="1" ht="21" customHeight="1">
      <c r="A105" s="1130" t="s">
        <v>176</v>
      </c>
      <c r="B105" s="1130"/>
      <c r="C105" s="1130"/>
      <c r="D105" s="1129"/>
      <c r="E105" s="1129"/>
      <c r="F105" s="1129"/>
      <c r="G105" s="29"/>
      <c r="H105" s="29"/>
      <c r="I105" s="57"/>
      <c r="J105" s="57"/>
      <c r="K105" s="57"/>
      <c r="L105" s="57"/>
      <c r="M105" s="57"/>
      <c r="N105" s="57"/>
      <c r="O105" s="57"/>
      <c r="P105" s="57"/>
      <c r="Q105" s="57"/>
      <c r="R105" s="57"/>
      <c r="S105" s="57"/>
      <c r="T105" s="57"/>
      <c r="U105" s="57"/>
      <c r="V105" s="57"/>
      <c r="W105" s="57"/>
      <c r="X105" s="57"/>
      <c r="Y105" s="57"/>
      <c r="Z105" s="57"/>
      <c r="AA105" s="57"/>
      <c r="AB105" s="60"/>
      <c r="AC105" s="60"/>
      <c r="AD105" s="214"/>
      <c r="AE105" s="214"/>
      <c r="AF105" s="57"/>
      <c r="AG105" s="57"/>
      <c r="AH105" s="57"/>
      <c r="AI105" s="57"/>
      <c r="AJ105" s="57"/>
      <c r="AK105" s="57"/>
      <c r="AL105" s="57"/>
      <c r="AM105" s="57"/>
      <c r="AN105" s="57"/>
      <c r="AO105" s="57"/>
      <c r="AP105" s="57"/>
      <c r="AQ105" s="134"/>
      <c r="AR105" s="134"/>
      <c r="AS105" s="134"/>
      <c r="AT105" s="134"/>
      <c r="AU105" s="134"/>
      <c r="AV105" s="134"/>
      <c r="AW105" s="134"/>
      <c r="AX105" s="134"/>
      <c r="AY105" s="134"/>
      <c r="AZ105" s="134"/>
    </row>
    <row r="106" spans="1:52" s="24" customFormat="1" ht="21" customHeight="1">
      <c r="A106" s="1130" t="s">
        <v>177</v>
      </c>
      <c r="B106" s="1130"/>
      <c r="C106" s="1130"/>
      <c r="D106" s="1129"/>
      <c r="E106" s="1129"/>
      <c r="F106" s="1129"/>
      <c r="G106" s="29"/>
      <c r="H106" s="29"/>
      <c r="I106" s="57"/>
      <c r="J106" s="57"/>
      <c r="K106" s="57"/>
      <c r="L106" s="57"/>
      <c r="M106" s="57"/>
      <c r="N106" s="57"/>
      <c r="O106" s="57"/>
      <c r="P106" s="57"/>
      <c r="Q106" s="57"/>
      <c r="R106" s="57"/>
      <c r="S106" s="57"/>
      <c r="T106" s="57"/>
      <c r="U106" s="57"/>
      <c r="V106" s="57"/>
      <c r="W106" s="57"/>
      <c r="X106" s="57"/>
      <c r="Y106" s="57"/>
      <c r="Z106" s="57"/>
      <c r="AA106" s="57"/>
      <c r="AB106" s="60"/>
      <c r="AC106" s="60"/>
      <c r="AD106" s="214"/>
      <c r="AE106" s="214"/>
      <c r="AF106" s="57"/>
      <c r="AG106" s="57"/>
      <c r="AH106" s="57"/>
      <c r="AI106" s="57"/>
      <c r="AJ106" s="57"/>
      <c r="AK106" s="57"/>
      <c r="AL106" s="57"/>
      <c r="AM106" s="57"/>
      <c r="AN106" s="57"/>
      <c r="AO106" s="57"/>
      <c r="AP106" s="57"/>
      <c r="AQ106" s="134"/>
      <c r="AR106" s="134"/>
      <c r="AS106" s="134"/>
      <c r="AT106" s="134"/>
      <c r="AU106" s="134"/>
      <c r="AV106" s="134"/>
      <c r="AW106" s="134"/>
      <c r="AX106" s="134"/>
      <c r="AY106" s="134"/>
      <c r="AZ106" s="134"/>
    </row>
    <row r="107" spans="1:52" s="24" customFormat="1" ht="52.5" customHeight="1">
      <c r="A107" s="1130" t="s">
        <v>178</v>
      </c>
      <c r="B107" s="1130"/>
      <c r="C107" s="1130"/>
      <c r="D107" s="1129"/>
      <c r="E107" s="1129"/>
      <c r="F107" s="1129"/>
      <c r="G107" s="81"/>
      <c r="H107" s="81"/>
      <c r="I107" s="57"/>
      <c r="J107" s="57"/>
      <c r="K107" s="57"/>
      <c r="L107" s="57"/>
      <c r="M107" s="57"/>
      <c r="N107" s="57"/>
      <c r="O107" s="57"/>
      <c r="P107" s="57"/>
      <c r="Q107" s="57"/>
      <c r="R107" s="57"/>
      <c r="S107" s="57"/>
      <c r="T107" s="57"/>
      <c r="U107" s="57"/>
      <c r="V107" s="57"/>
      <c r="W107" s="57"/>
      <c r="X107" s="57"/>
      <c r="Y107" s="57"/>
      <c r="Z107" s="57"/>
      <c r="AA107" s="57"/>
      <c r="AB107" s="60"/>
      <c r="AC107" s="60"/>
      <c r="AD107" s="214"/>
      <c r="AE107" s="214"/>
      <c r="AF107" s="57"/>
      <c r="AG107" s="57"/>
      <c r="AH107" s="57"/>
      <c r="AI107" s="57"/>
      <c r="AJ107" s="57"/>
      <c r="AK107" s="57"/>
      <c r="AL107" s="57"/>
      <c r="AM107" s="57"/>
      <c r="AN107" s="57"/>
      <c r="AO107" s="57"/>
      <c r="AP107" s="57"/>
      <c r="AQ107" s="134"/>
      <c r="AR107" s="134"/>
      <c r="AS107" s="134"/>
      <c r="AT107" s="134"/>
      <c r="AU107" s="134"/>
      <c r="AV107" s="134"/>
      <c r="AW107" s="134"/>
      <c r="AX107" s="134"/>
      <c r="AY107" s="134"/>
      <c r="AZ107" s="134"/>
    </row>
    <row r="108" spans="1:52" s="24" customFormat="1" ht="21" customHeight="1">
      <c r="A108" s="1134" t="s">
        <v>179</v>
      </c>
      <c r="B108" s="1134"/>
      <c r="C108" s="1134"/>
      <c r="D108" s="1129"/>
      <c r="E108" s="1129"/>
      <c r="F108" s="1129"/>
      <c r="G108" s="29"/>
      <c r="H108" s="29"/>
      <c r="I108" s="57"/>
      <c r="J108" s="57"/>
      <c r="K108" s="57"/>
      <c r="L108" s="57"/>
      <c r="M108" s="57"/>
      <c r="N108" s="57"/>
      <c r="O108" s="57"/>
      <c r="P108" s="57"/>
      <c r="Q108" s="57"/>
      <c r="R108" s="57"/>
      <c r="S108" s="57"/>
      <c r="T108" s="57"/>
      <c r="U108" s="57"/>
      <c r="V108" s="57"/>
      <c r="W108" s="57"/>
      <c r="X108" s="57"/>
      <c r="Y108" s="57"/>
      <c r="Z108" s="57"/>
      <c r="AA108" s="57"/>
      <c r="AB108" s="60"/>
      <c r="AC108" s="60"/>
      <c r="AD108" s="214"/>
      <c r="AE108" s="214"/>
      <c r="AF108" s="57"/>
      <c r="AG108" s="57"/>
      <c r="AH108" s="57"/>
      <c r="AI108" s="57"/>
      <c r="AJ108" s="57"/>
      <c r="AK108" s="57"/>
      <c r="AL108" s="57"/>
      <c r="AM108" s="57"/>
      <c r="AN108" s="57"/>
      <c r="AO108" s="57"/>
      <c r="AP108" s="57"/>
    </row>
    <row r="109" spans="1:52" s="24" customFormat="1" ht="21" customHeight="1">
      <c r="A109" s="1128"/>
      <c r="B109" s="1128"/>
      <c r="C109" s="1128"/>
      <c r="D109" s="1129"/>
      <c r="E109" s="1129"/>
      <c r="F109" s="1129"/>
      <c r="G109" s="29"/>
      <c r="H109" s="29"/>
      <c r="I109" s="57"/>
      <c r="J109" s="57"/>
      <c r="K109" s="57"/>
      <c r="L109" s="57"/>
      <c r="M109" s="57"/>
      <c r="N109" s="57"/>
      <c r="O109" s="57"/>
      <c r="P109" s="57"/>
      <c r="Q109" s="57"/>
      <c r="R109" s="57"/>
      <c r="S109" s="57"/>
      <c r="T109" s="57"/>
      <c r="U109" s="57"/>
      <c r="V109" s="57"/>
      <c r="W109" s="57"/>
      <c r="X109" s="57"/>
      <c r="Y109" s="57"/>
      <c r="Z109" s="57"/>
      <c r="AA109" s="57"/>
      <c r="AB109" s="60"/>
      <c r="AC109" s="60"/>
      <c r="AD109" s="214"/>
      <c r="AE109" s="214"/>
      <c r="AF109" s="57"/>
      <c r="AG109" s="57"/>
      <c r="AH109" s="57"/>
      <c r="AI109" s="57"/>
      <c r="AJ109" s="57"/>
      <c r="AK109" s="57"/>
      <c r="AL109" s="57"/>
      <c r="AM109" s="57"/>
      <c r="AN109" s="57"/>
      <c r="AO109" s="57"/>
      <c r="AP109" s="57"/>
    </row>
    <row r="110" spans="1:52">
      <c r="A110" s="1133"/>
      <c r="B110" s="1133"/>
      <c r="C110" s="1133"/>
      <c r="D110" s="1129"/>
      <c r="E110" s="1129"/>
      <c r="F110" s="1129"/>
    </row>
    <row r="111" spans="1:52">
      <c r="A111" s="72"/>
      <c r="B111" s="72"/>
      <c r="C111" s="72"/>
      <c r="D111" s="126"/>
      <c r="E111" s="126"/>
      <c r="F111" s="126"/>
    </row>
    <row r="112" spans="1:52" ht="47.25" customHeight="1">
      <c r="A112" s="979" t="str">
        <f>H112&amp;I112&amp;J112</f>
        <v/>
      </c>
      <c r="B112" s="979"/>
      <c r="C112" s="979"/>
      <c r="D112" s="979"/>
      <c r="E112" s="979"/>
      <c r="F112" s="979"/>
      <c r="H112" s="254"/>
      <c r="I112" s="255"/>
      <c r="J112" s="255"/>
    </row>
  </sheetData>
  <sheetProtection algorithmName="SHA-512" hashValue="gJr6rjrOGVx2DP1WAFMkRn3pfogr11d+yoU2Mx51vRV4zr7PKG+HqzCaWQ0GHWTvvS14aGS1KvRZ0FtFAh4B6A==" saltValue="y7sLoIL2NAMM7TbEBM/0hw==" spinCount="100000" sheet="1" formatColumns="0" formatRows="0" selectLockedCells="1"/>
  <customSheetViews>
    <customSheetView guid="{7706378E-40E2-4583-90AF-E6E1DCB3696C}" showPageBreaks="1" showGridLines="0" fitToPage="1" printArea="1" hiddenRows="1" hiddenColumns="1" view="pageBreakPreview">
      <selection activeCell="B87" sqref="B87:F87"/>
      <rowBreaks count="1" manualBreakCount="1">
        <brk id="89" max="5" man="1"/>
      </rowBreaks>
      <pageMargins left="0.59" right="0.46" top="0.59055118110236227" bottom="0.59055118110236227" header="0.35433070866141736" footer="0.35433070866141736"/>
      <pageSetup scale="95" fitToHeight="0" orientation="portrait" r:id="rId1"/>
      <headerFooter alignWithMargins="0">
        <oddFooter>&amp;R&amp;"Book Antiqua,Bold"&amp;8 Page &amp;P of &amp;N</oddFooter>
      </headerFooter>
    </customSheetView>
    <customSheetView guid="{FA2C7011-FA7A-401B-B8DD-29ECBD541846}" showPageBreaks="1" showGridLines="0" fitToPage="1" printArea="1" hiddenRows="1" hiddenColumns="1" view="pageBreakPreview" topLeftCell="A46">
      <selection activeCell="B84" sqref="B84:F84"/>
      <rowBreaks count="1" manualBreakCount="1">
        <brk id="86" max="5" man="1"/>
      </rowBreaks>
      <pageMargins left="0.59" right="0.46" top="0.59055118110236227" bottom="0.59055118110236227" header="0.35433070866141736" footer="0.35433070866141736"/>
      <pageSetup scale="95" fitToHeight="0" orientation="portrait" r:id="rId2"/>
      <headerFooter alignWithMargins="0">
        <oddFooter>&amp;R&amp;"Book Antiqua,Bold"&amp;8 Page &amp;P of &amp;N</oddFooter>
      </headerFooter>
    </customSheetView>
    <customSheetView guid="{72B383D4-8341-48BE-BBCC-63C6785ABF81}" showPageBreaks="1" showGridLines="0" fitToPage="1" printArea="1" hiddenRows="1" hiddenColumns="1" view="pageBreakPreview" topLeftCell="A49">
      <selection activeCell="B85" sqref="B85:F85"/>
      <rowBreaks count="1" manualBreakCount="1">
        <brk id="87" max="9" man="1"/>
      </rowBreaks>
      <pageMargins left="0.59" right="0.46" top="0.59055118110236227" bottom="0.59055118110236227" header="0.35433070866141736" footer="0.35433070866141736"/>
      <pageSetup scale="68" fitToHeight="0" orientation="portrait" r:id="rId3"/>
      <headerFooter alignWithMargins="0">
        <oddFooter>&amp;R&amp;"Book Antiqua,Bold"&amp;8 Page &amp;P of &amp;N</oddFooter>
      </headerFooter>
    </customSheetView>
    <customSheetView guid="{347D9A5E-5167-4CD7-A121-BEAF211F64E4}" showPageBreaks="1" showGridLines="0" fitToPage="1" printArea="1" hiddenRows="1" hiddenColumns="1" view="pageBreakPreview" topLeftCell="A69">
      <selection activeCell="B82" sqref="B82:F82"/>
      <rowBreaks count="5" manualBreakCount="5">
        <brk id="24" max="9" man="1"/>
        <brk id="41" max="9" man="1"/>
        <brk id="59" max="9" man="1"/>
        <brk id="82" max="9" man="1"/>
        <brk id="84" max="9" man="1"/>
      </rowBreaks>
      <pageMargins left="0.59" right="0.46" top="0.59055118110236227" bottom="0.59055118110236227" header="0.35433070866141736" footer="0.35433070866141736"/>
      <pageSetup scale="68" fitToHeight="0" orientation="portrait" r:id="rId4"/>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5"/>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6"/>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7"/>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8"/>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9"/>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0"/>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11"/>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12"/>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13"/>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14"/>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22"/>
      <headerFooter alignWithMargins="0">
        <oddFooter>&amp;R&amp;"Book Antiqua,Bold"&amp;8 Page &amp;P of &amp;N</oddFooter>
      </headerFooter>
    </customSheetView>
    <customSheetView guid="{BA86FE7A-199D-4ABD-A444-AE6BFDF4BCC9}" scale="115" showPageBreaks="1" showGridLines="0" fitToPage="1" printArea="1" hiddenRows="1" hiddenColumns="1" view="pageBreakPreview">
      <selection activeCell="G21" sqref="G21"/>
      <rowBreaks count="5" manualBreakCount="5">
        <brk id="24" max="9" man="1"/>
        <brk id="41" max="9" man="1"/>
        <brk id="58" max="9" man="1"/>
        <brk id="81" max="9" man="1"/>
        <brk id="83" max="9" man="1"/>
      </rowBreaks>
      <pageMargins left="0.59" right="0.46" top="0.59055118110236227" bottom="0.59055118110236227" header="0.35433070866141736" footer="0.35433070866141736"/>
      <pageSetup scale="68" fitToHeight="0" orientation="portrait" r:id="rId23"/>
      <headerFooter alignWithMargins="0">
        <oddFooter>&amp;R&amp;"Book Antiqua,Bold"&amp;8 Page &amp;P of &amp;N</oddFooter>
      </headerFooter>
    </customSheetView>
    <customSheetView guid="{47D52ECC-373D-4A7A-838F-7112A4A0A94F}" showPageBreaks="1" showGridLines="0" fitToPage="1" printArea="1" hiddenRows="1" hiddenColumns="1" view="pageBreakPreview" topLeftCell="A69">
      <selection activeCell="B82" sqref="B82:F82"/>
      <rowBreaks count="1" manualBreakCount="1">
        <brk id="84" max="9" man="1"/>
      </rowBreaks>
      <pageMargins left="0.59" right="0.46" top="0.59055118110236227" bottom="0.59055118110236227" header="0.35433070866141736" footer="0.35433070866141736"/>
      <pageSetup scale="68" fitToHeight="0" orientation="portrait" r:id="rId24"/>
      <headerFooter alignWithMargins="0">
        <oddFooter>&amp;R&amp;"Book Antiqua,Bold"&amp;8 Page &amp;P of &amp;N</oddFooter>
      </headerFooter>
    </customSheetView>
    <customSheetView guid="{FB41F969-87BE-4AD1-A99C-A5F9EA1C8FCB}" showPageBreaks="1" showGridLines="0" fitToPage="1" printArea="1" hiddenRows="1" hiddenColumns="1" view="pageBreakPreview" topLeftCell="A46">
      <selection activeCell="B84" sqref="B84:F84"/>
      <rowBreaks count="1" manualBreakCount="1">
        <brk id="86" max="5" man="1"/>
      </rowBreaks>
      <pageMargins left="0.59" right="0.46" top="0.59055118110236227" bottom="0.59055118110236227" header="0.35433070866141736" footer="0.35433070866141736"/>
      <pageSetup scale="94" fitToHeight="0" orientation="portrait" r:id="rId25"/>
      <headerFooter alignWithMargins="0">
        <oddFooter>&amp;R&amp;"Book Antiqua,Bold"&amp;8 Page &amp;P of &amp;N</oddFooter>
      </headerFooter>
    </customSheetView>
    <customSheetView guid="{6B7F77A9-4430-40F3-B9B2-DA771FBECFA7}" showPageBreaks="1" showGridLines="0" fitToPage="1" printArea="1" hiddenRows="1" hiddenColumns="1" view="pageBreakPreview">
      <selection activeCell="B87" sqref="B87:F87"/>
      <rowBreaks count="1" manualBreakCount="1">
        <brk id="89" max="5" man="1"/>
      </rowBreaks>
      <pageMargins left="0.59" right="0.46" top="0.59055118110236227" bottom="0.59055118110236227" header="0.35433070866141736" footer="0.35433070866141736"/>
      <pageSetup scale="95" fitToHeight="0" orientation="portrait" r:id="rId26"/>
      <headerFooter alignWithMargins="0">
        <oddFooter>&amp;R&amp;"Book Antiqua,Bold"&amp;8 Page &amp;P of &amp;N</oddFooter>
      </headerFooter>
    </customSheetView>
  </customSheetViews>
  <mergeCells count="112">
    <mergeCell ref="A1:E1"/>
    <mergeCell ref="B83:F83"/>
    <mergeCell ref="B35:C35"/>
    <mergeCell ref="B36:C36"/>
    <mergeCell ref="B37:C37"/>
    <mergeCell ref="B38:C38"/>
    <mergeCell ref="D42:F42"/>
    <mergeCell ref="D39:F39"/>
    <mergeCell ref="D30:F30"/>
    <mergeCell ref="B43:C43"/>
    <mergeCell ref="A3:F3"/>
    <mergeCell ref="C5:F5"/>
    <mergeCell ref="B6:C6"/>
    <mergeCell ref="B34:C34"/>
    <mergeCell ref="B29:C29"/>
    <mergeCell ref="D24:F24"/>
    <mergeCell ref="B28:C28"/>
    <mergeCell ref="B33:C33"/>
    <mergeCell ref="D36:F36"/>
    <mergeCell ref="D37:F37"/>
    <mergeCell ref="D35:F35"/>
    <mergeCell ref="D26:F26"/>
    <mergeCell ref="D27:F27"/>
    <mergeCell ref="D34:F34"/>
    <mergeCell ref="B30:C30"/>
    <mergeCell ref="B46:C46"/>
    <mergeCell ref="D46:F46"/>
    <mergeCell ref="D29:F29"/>
    <mergeCell ref="B32:C32"/>
    <mergeCell ref="D32:F32"/>
    <mergeCell ref="G16:H16"/>
    <mergeCell ref="B17:F17"/>
    <mergeCell ref="G24:J24"/>
    <mergeCell ref="B20:F20"/>
    <mergeCell ref="G20:J20"/>
    <mergeCell ref="D28:F28"/>
    <mergeCell ref="D25:F25"/>
    <mergeCell ref="B21:C21"/>
    <mergeCell ref="D33:F33"/>
    <mergeCell ref="B25:C25"/>
    <mergeCell ref="G23:J23"/>
    <mergeCell ref="G22:J22"/>
    <mergeCell ref="D21:F21"/>
    <mergeCell ref="B18:F18"/>
    <mergeCell ref="B24:C24"/>
    <mergeCell ref="D23:F23"/>
    <mergeCell ref="D22:E22"/>
    <mergeCell ref="B31:C31"/>
    <mergeCell ref="B42:C42"/>
    <mergeCell ref="B51:F51"/>
    <mergeCell ref="B60:F60"/>
    <mergeCell ref="B52:F52"/>
    <mergeCell ref="D38:F38"/>
    <mergeCell ref="B55:F55"/>
    <mergeCell ref="B39:C39"/>
    <mergeCell ref="B56:F56"/>
    <mergeCell ref="B47:C47"/>
    <mergeCell ref="D47:F47"/>
    <mergeCell ref="B45:C45"/>
    <mergeCell ref="D45:F45"/>
    <mergeCell ref="D40:F40"/>
    <mergeCell ref="D41:F41"/>
    <mergeCell ref="D44:F44"/>
    <mergeCell ref="B41:C41"/>
    <mergeCell ref="B40:C40"/>
    <mergeCell ref="B44:C44"/>
    <mergeCell ref="D48:F48"/>
    <mergeCell ref="B15:F15"/>
    <mergeCell ref="D108:F108"/>
    <mergeCell ref="A110:C110"/>
    <mergeCell ref="D110:F110"/>
    <mergeCell ref="B80:F80"/>
    <mergeCell ref="A108:C108"/>
    <mergeCell ref="A109:C109"/>
    <mergeCell ref="D109:F109"/>
    <mergeCell ref="A95:F95"/>
    <mergeCell ref="B82:F82"/>
    <mergeCell ref="B84:F84"/>
    <mergeCell ref="A104:C104"/>
    <mergeCell ref="B79:F79"/>
    <mergeCell ref="A96:B96"/>
    <mergeCell ref="B98:C98"/>
    <mergeCell ref="A102:C102"/>
    <mergeCell ref="D102:F102"/>
    <mergeCell ref="B81:F81"/>
    <mergeCell ref="B53:F53"/>
    <mergeCell ref="B54:F54"/>
    <mergeCell ref="B62:F62"/>
    <mergeCell ref="B76:F76"/>
    <mergeCell ref="D31:F31"/>
    <mergeCell ref="D105:F105"/>
    <mergeCell ref="A103:C103"/>
    <mergeCell ref="B78:F78"/>
    <mergeCell ref="D103:F103"/>
    <mergeCell ref="A105:C105"/>
    <mergeCell ref="A112:F112"/>
    <mergeCell ref="A106:C106"/>
    <mergeCell ref="D106:F106"/>
    <mergeCell ref="A107:C107"/>
    <mergeCell ref="D107:F107"/>
    <mergeCell ref="D104:F104"/>
    <mergeCell ref="B99:C99"/>
    <mergeCell ref="H48:J48"/>
    <mergeCell ref="B58:F58"/>
    <mergeCell ref="B59:F59"/>
    <mergeCell ref="C75:D75"/>
    <mergeCell ref="B77:F77"/>
    <mergeCell ref="B57:F57"/>
    <mergeCell ref="B61:F61"/>
    <mergeCell ref="B48:C48"/>
    <mergeCell ref="D49:F49"/>
    <mergeCell ref="D50:F50"/>
  </mergeCells>
  <conditionalFormatting sqref="A95:F100">
    <cfRule type="expression" dxfId="9" priority="10">
      <formula>$H$26="Sole Bidder"</formula>
    </cfRule>
  </conditionalFormatting>
  <conditionalFormatting sqref="B98:C98">
    <cfRule type="expression" dxfId="8" priority="8">
      <formula>$A$98=""</formula>
    </cfRule>
  </conditionalFormatting>
  <conditionalFormatting sqref="B99:C99">
    <cfRule type="expression" dxfId="7" priority="7">
      <formula>$A$99=""</formula>
    </cfRule>
  </conditionalFormatting>
  <conditionalFormatting sqref="B82:F82">
    <cfRule type="expression" dxfId="6" priority="21" stopIfTrue="1">
      <formula>$L$82=2</formula>
    </cfRule>
  </conditionalFormatting>
  <conditionalFormatting sqref="B83:F83">
    <cfRule type="expression" dxfId="5" priority="20" stopIfTrue="1">
      <formula>$L$83=1</formula>
    </cfRule>
  </conditionalFormatting>
  <conditionalFormatting sqref="D26:F26 H26:H27">
    <cfRule type="expression" dxfId="4" priority="16" stopIfTrue="1">
      <formula>$H$26="Sole Bidder"</formula>
    </cfRule>
  </conditionalFormatting>
  <conditionalFormatting sqref="D27:F27">
    <cfRule type="expression" dxfId="3" priority="13" stopIfTrue="1">
      <formula>$G$27="No"</formula>
    </cfRule>
  </conditionalFormatting>
  <conditionalFormatting sqref="F98:F99">
    <cfRule type="expression" dxfId="2" priority="15" stopIfTrue="1">
      <formula>$E$98=""</formula>
    </cfRule>
  </conditionalFormatting>
  <conditionalFormatting sqref="H27">
    <cfRule type="expression" dxfId="1" priority="17" stopIfTrue="1">
      <formula>$G$27="Not Applicable"</formula>
    </cfRule>
  </conditionalFormatting>
  <conditionalFormatting sqref="Z25">
    <cfRule type="expression" dxfId="0" priority="18" stopIfTrue="1">
      <formula>"if(right($I$21,1)=""."")"</formula>
    </cfRule>
  </conditionalFormatting>
  <dataValidations count="3">
    <dataValidation type="whole" allowBlank="1" showInputMessage="1" showErrorMessage="1" error="Enter numeric figure only !" prompt="Enter the Bid Security Amount in Figures" sqref="I21 F22" xr:uid="{00000000-0002-0000-1A00-000000000000}">
      <formula1>0</formula1>
      <formula2>990000000</formula2>
    </dataValidation>
    <dataValidation type="whole" allowBlank="1" showInputMessage="1" showErrorMessage="1" error="Enter numeric figure between 1 to 20 only !" prompt="Enter the Validity of Bid Security in MONTHS" sqref="J21" xr:uid="{00000000-0002-0000-1A00-000001000000}">
      <formula1>1</formula1>
      <formula2>20</formula2>
    </dataValidation>
    <dataValidation type="list" allowBlank="1" showInputMessage="1" showErrorMessage="1" sqref="G21" xr:uid="{00000000-0002-0000-1A00-000002000000}">
      <formula1>$AC$19:$AC$24</formula1>
    </dataValidation>
  </dataValidations>
  <pageMargins left="0.59" right="0.46" top="0.59055118110236227" bottom="0.59055118110236227" header="0.35433070866141736" footer="0.35433070866141736"/>
  <pageSetup scale="95" fitToHeight="0" orientation="portrait" r:id="rId27"/>
  <headerFooter alignWithMargins="0">
    <oddFooter>&amp;R&amp;"Book Antiqua,Bold"&amp;8 Page &amp;P of &amp;N</oddFooter>
  </headerFooter>
  <rowBreaks count="1" manualBreakCount="1">
    <brk id="85" max="5" man="1"/>
  </rowBreaks>
  <drawing r:id="rId28"/>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4">
    <tabColor indexed="8"/>
  </sheetPr>
  <dimension ref="A1:D112"/>
  <sheetViews>
    <sheetView workbookViewId="0">
      <selection activeCell="A4" sqref="A4"/>
    </sheetView>
  </sheetViews>
  <sheetFormatPr defaultColWidth="9.140625" defaultRowHeight="12.75"/>
  <cols>
    <col min="1" max="1" width="13.28515625" style="159" customWidth="1"/>
    <col min="2" max="2" width="11.85546875" style="159" customWidth="1"/>
    <col min="3" max="16384" width="9.140625" style="159"/>
  </cols>
  <sheetData>
    <row r="1" spans="1:4" s="158" customFormat="1" ht="30" customHeight="1">
      <c r="A1" s="1150">
        <f>'Bid Form 1st Envelope '!I21</f>
        <v>0</v>
      </c>
      <c r="B1" s="1150"/>
    </row>
    <row r="2" spans="1:4" s="158" customFormat="1" ht="30" customHeight="1"/>
    <row r="3" spans="1:4">
      <c r="A3" s="158"/>
    </row>
    <row r="4" spans="1:4">
      <c r="A4" s="196" t="str">
        <f>IF(OR((A1&gt;9999999999),(A1&lt;0)),"Invalid Entry - More than 1000 crore OR -ve value",IF(A1=0, "Rs. Zero Only ",+CONCATENATE("Rs. ", B11,D11,B10,D10,B9,D9,B8,D8,B7,D7,B6," Only")))</f>
        <v xml:space="preserve">Rs. Zero Only </v>
      </c>
    </row>
    <row r="5" spans="1:4">
      <c r="A5" s="158"/>
    </row>
    <row r="6" spans="1:4">
      <c r="A6" s="197">
        <f>-INT(A1/100)*100+ROUND(A1,0)</f>
        <v>0</v>
      </c>
      <c r="B6" s="159" t="str">
        <f t="shared" ref="B6:B11" si="0">IF(A6=0,"",LOOKUP(A6,$A$13:$A$112,$B$13:$B$112))</f>
        <v/>
      </c>
      <c r="D6" s="196"/>
    </row>
    <row r="7" spans="1:4">
      <c r="A7" s="197">
        <f>-INT(A1/1000)*10+INT(A1/100)</f>
        <v>0</v>
      </c>
      <c r="B7" s="159" t="str">
        <f t="shared" si="0"/>
        <v/>
      </c>
      <c r="D7" s="196" t="str">
        <f>+IF(B7="",""," Hundred ")</f>
        <v/>
      </c>
    </row>
    <row r="8" spans="1:4">
      <c r="A8" s="197">
        <f>-INT(A1/100000)*100+INT(A1/1000)</f>
        <v>0</v>
      </c>
      <c r="B8" s="159" t="str">
        <f t="shared" si="0"/>
        <v/>
      </c>
      <c r="D8" s="196" t="str">
        <f>IF((B8=""),IF(C8="",""," Thousand ")," Thousand ")</f>
        <v/>
      </c>
    </row>
    <row r="9" spans="1:4">
      <c r="A9" s="197">
        <f>-INT(A1/10000000)*100+INT(A1/100000)</f>
        <v>0</v>
      </c>
      <c r="B9" s="159" t="str">
        <f t="shared" si="0"/>
        <v/>
      </c>
      <c r="D9" s="196" t="str">
        <f>IF((B9=""),IF(C9="",""," Lac ")," Lac ")</f>
        <v/>
      </c>
    </row>
    <row r="10" spans="1:4">
      <c r="A10" s="197">
        <f>-INT(A1/1000000000)*100+INT(A1/10000000)</f>
        <v>0</v>
      </c>
      <c r="B10" s="198" t="str">
        <f t="shared" si="0"/>
        <v/>
      </c>
      <c r="D10" s="196" t="str">
        <f>IF((B10=""),IF(C10="",""," Crore ")," Crore ")</f>
        <v/>
      </c>
    </row>
    <row r="11" spans="1:4">
      <c r="A11" s="199">
        <f>-INT(A1/10000000000)*1000+INT(A1/1000000000)</f>
        <v>0</v>
      </c>
      <c r="B11" s="198" t="str">
        <f t="shared" si="0"/>
        <v/>
      </c>
      <c r="D11" s="196" t="str">
        <f>IF((B11=""),IF(C11="",""," Hundred ")," Hundred ")</f>
        <v/>
      </c>
    </row>
    <row r="13" spans="1:4">
      <c r="A13" s="200">
        <v>1</v>
      </c>
      <c r="B13" s="201" t="s">
        <v>186</v>
      </c>
    </row>
    <row r="14" spans="1:4">
      <c r="A14" s="200">
        <v>2</v>
      </c>
      <c r="B14" s="201" t="s">
        <v>187</v>
      </c>
    </row>
    <row r="15" spans="1:4">
      <c r="A15" s="200">
        <v>3</v>
      </c>
      <c r="B15" s="201" t="s">
        <v>188</v>
      </c>
    </row>
    <row r="16" spans="1:4">
      <c r="A16" s="200">
        <v>4</v>
      </c>
      <c r="B16" s="201" t="s">
        <v>189</v>
      </c>
    </row>
    <row r="17" spans="1:2">
      <c r="A17" s="200">
        <v>5</v>
      </c>
      <c r="B17" s="201" t="s">
        <v>190</v>
      </c>
    </row>
    <row r="18" spans="1:2">
      <c r="A18" s="200">
        <v>6</v>
      </c>
      <c r="B18" s="201" t="s">
        <v>191</v>
      </c>
    </row>
    <row r="19" spans="1:2">
      <c r="A19" s="200">
        <v>7</v>
      </c>
      <c r="B19" s="201" t="s">
        <v>192</v>
      </c>
    </row>
    <row r="20" spans="1:2">
      <c r="A20" s="200">
        <v>8</v>
      </c>
      <c r="B20" s="201" t="s">
        <v>193</v>
      </c>
    </row>
    <row r="21" spans="1:2">
      <c r="A21" s="200">
        <v>9</v>
      </c>
      <c r="B21" s="201" t="s">
        <v>194</v>
      </c>
    </row>
    <row r="22" spans="1:2">
      <c r="A22" s="200">
        <v>10</v>
      </c>
      <c r="B22" s="201" t="s">
        <v>195</v>
      </c>
    </row>
    <row r="23" spans="1:2">
      <c r="A23" s="200">
        <v>11</v>
      </c>
      <c r="B23" s="201" t="s">
        <v>196</v>
      </c>
    </row>
    <row r="24" spans="1:2">
      <c r="A24" s="200">
        <v>12</v>
      </c>
      <c r="B24" s="201" t="s">
        <v>197</v>
      </c>
    </row>
    <row r="25" spans="1:2">
      <c r="A25" s="200">
        <v>13</v>
      </c>
      <c r="B25" s="201" t="s">
        <v>198</v>
      </c>
    </row>
    <row r="26" spans="1:2">
      <c r="A26" s="200">
        <v>14</v>
      </c>
      <c r="B26" s="201" t="s">
        <v>199</v>
      </c>
    </row>
    <row r="27" spans="1:2">
      <c r="A27" s="200">
        <v>15</v>
      </c>
      <c r="B27" s="201" t="s">
        <v>200</v>
      </c>
    </row>
    <row r="28" spans="1:2">
      <c r="A28" s="200">
        <v>16</v>
      </c>
      <c r="B28" s="201" t="s">
        <v>201</v>
      </c>
    </row>
    <row r="29" spans="1:2">
      <c r="A29" s="200">
        <v>17</v>
      </c>
      <c r="B29" s="201" t="s">
        <v>202</v>
      </c>
    </row>
    <row r="30" spans="1:2">
      <c r="A30" s="200">
        <v>18</v>
      </c>
      <c r="B30" s="201" t="s">
        <v>203</v>
      </c>
    </row>
    <row r="31" spans="1:2">
      <c r="A31" s="200">
        <v>19</v>
      </c>
      <c r="B31" s="201" t="s">
        <v>204</v>
      </c>
    </row>
    <row r="32" spans="1:2">
      <c r="A32" s="200">
        <v>20</v>
      </c>
      <c r="B32" s="201" t="s">
        <v>205</v>
      </c>
    </row>
    <row r="33" spans="1:2">
      <c r="A33" s="200">
        <v>21</v>
      </c>
      <c r="B33" s="201" t="s">
        <v>206</v>
      </c>
    </row>
    <row r="34" spans="1:2">
      <c r="A34" s="200">
        <v>22</v>
      </c>
      <c r="B34" s="201" t="s">
        <v>207</v>
      </c>
    </row>
    <row r="35" spans="1:2">
      <c r="A35" s="200">
        <v>23</v>
      </c>
      <c r="B35" s="201" t="s">
        <v>208</v>
      </c>
    </row>
    <row r="36" spans="1:2">
      <c r="A36" s="200">
        <v>24</v>
      </c>
      <c r="B36" s="201" t="s">
        <v>209</v>
      </c>
    </row>
    <row r="37" spans="1:2">
      <c r="A37" s="200">
        <v>25</v>
      </c>
      <c r="B37" s="201" t="s">
        <v>210</v>
      </c>
    </row>
    <row r="38" spans="1:2">
      <c r="A38" s="200">
        <v>26</v>
      </c>
      <c r="B38" s="201" t="s">
        <v>211</v>
      </c>
    </row>
    <row r="39" spans="1:2">
      <c r="A39" s="200">
        <v>27</v>
      </c>
      <c r="B39" s="201" t="s">
        <v>212</v>
      </c>
    </row>
    <row r="40" spans="1:2">
      <c r="A40" s="200">
        <v>28</v>
      </c>
      <c r="B40" s="201" t="s">
        <v>213</v>
      </c>
    </row>
    <row r="41" spans="1:2">
      <c r="A41" s="200">
        <v>29</v>
      </c>
      <c r="B41" s="201" t="s">
        <v>214</v>
      </c>
    </row>
    <row r="42" spans="1:2">
      <c r="A42" s="200">
        <v>30</v>
      </c>
      <c r="B42" s="201" t="s">
        <v>215</v>
      </c>
    </row>
    <row r="43" spans="1:2">
      <c r="A43" s="200">
        <v>31</v>
      </c>
      <c r="B43" s="201" t="s">
        <v>216</v>
      </c>
    </row>
    <row r="44" spans="1:2">
      <c r="A44" s="200">
        <v>32</v>
      </c>
      <c r="B44" s="201" t="s">
        <v>217</v>
      </c>
    </row>
    <row r="45" spans="1:2">
      <c r="A45" s="200">
        <v>33</v>
      </c>
      <c r="B45" s="201" t="s">
        <v>218</v>
      </c>
    </row>
    <row r="46" spans="1:2">
      <c r="A46" s="200">
        <v>34</v>
      </c>
      <c r="B46" s="201" t="s">
        <v>219</v>
      </c>
    </row>
    <row r="47" spans="1:2">
      <c r="A47" s="200">
        <v>35</v>
      </c>
      <c r="B47" s="201" t="s">
        <v>11</v>
      </c>
    </row>
    <row r="48" spans="1:2">
      <c r="A48" s="200">
        <v>36</v>
      </c>
      <c r="B48" s="201" t="s">
        <v>220</v>
      </c>
    </row>
    <row r="49" spans="1:2">
      <c r="A49" s="200">
        <v>37</v>
      </c>
      <c r="B49" s="201" t="s">
        <v>221</v>
      </c>
    </row>
    <row r="50" spans="1:2">
      <c r="A50" s="200">
        <v>38</v>
      </c>
      <c r="B50" s="201" t="s">
        <v>222</v>
      </c>
    </row>
    <row r="51" spans="1:2">
      <c r="A51" s="200">
        <v>39</v>
      </c>
      <c r="B51" s="201" t="s">
        <v>223</v>
      </c>
    </row>
    <row r="52" spans="1:2">
      <c r="A52" s="200">
        <v>40</v>
      </c>
      <c r="B52" s="201" t="s">
        <v>224</v>
      </c>
    </row>
    <row r="53" spans="1:2">
      <c r="A53" s="200">
        <v>41</v>
      </c>
      <c r="B53" s="201" t="s">
        <v>225</v>
      </c>
    </row>
    <row r="54" spans="1:2">
      <c r="A54" s="200">
        <v>42</v>
      </c>
      <c r="B54" s="201" t="s">
        <v>226</v>
      </c>
    </row>
    <row r="55" spans="1:2">
      <c r="A55" s="200">
        <v>43</v>
      </c>
      <c r="B55" s="201" t="s">
        <v>227</v>
      </c>
    </row>
    <row r="56" spans="1:2">
      <c r="A56" s="200">
        <v>44</v>
      </c>
      <c r="B56" s="201" t="s">
        <v>228</v>
      </c>
    </row>
    <row r="57" spans="1:2">
      <c r="A57" s="200">
        <v>45</v>
      </c>
      <c r="B57" s="201" t="s">
        <v>229</v>
      </c>
    </row>
    <row r="58" spans="1:2">
      <c r="A58" s="200">
        <v>46</v>
      </c>
      <c r="B58" s="201" t="s">
        <v>230</v>
      </c>
    </row>
    <row r="59" spans="1:2">
      <c r="A59" s="200">
        <v>47</v>
      </c>
      <c r="B59" s="201" t="s">
        <v>231</v>
      </c>
    </row>
    <row r="60" spans="1:2">
      <c r="A60" s="200">
        <v>48</v>
      </c>
      <c r="B60" s="201" t="s">
        <v>232</v>
      </c>
    </row>
    <row r="61" spans="1:2">
      <c r="A61" s="200">
        <v>49</v>
      </c>
      <c r="B61" s="201" t="s">
        <v>233</v>
      </c>
    </row>
    <row r="62" spans="1:2">
      <c r="A62" s="200">
        <v>50</v>
      </c>
      <c r="B62" s="201" t="s">
        <v>234</v>
      </c>
    </row>
    <row r="63" spans="1:2">
      <c r="A63" s="200">
        <v>51</v>
      </c>
      <c r="B63" s="201" t="s">
        <v>235</v>
      </c>
    </row>
    <row r="64" spans="1:2">
      <c r="A64" s="200">
        <v>52</v>
      </c>
      <c r="B64" s="201" t="s">
        <v>236</v>
      </c>
    </row>
    <row r="65" spans="1:2">
      <c r="A65" s="200">
        <v>53</v>
      </c>
      <c r="B65" s="201" t="s">
        <v>237</v>
      </c>
    </row>
    <row r="66" spans="1:2">
      <c r="A66" s="200">
        <v>54</v>
      </c>
      <c r="B66" s="201" t="s">
        <v>238</v>
      </c>
    </row>
    <row r="67" spans="1:2">
      <c r="A67" s="200">
        <v>55</v>
      </c>
      <c r="B67" s="201" t="s">
        <v>239</v>
      </c>
    </row>
    <row r="68" spans="1:2">
      <c r="A68" s="200">
        <v>56</v>
      </c>
      <c r="B68" s="201" t="s">
        <v>240</v>
      </c>
    </row>
    <row r="69" spans="1:2">
      <c r="A69" s="200">
        <v>57</v>
      </c>
      <c r="B69" s="201" t="s">
        <v>241</v>
      </c>
    </row>
    <row r="70" spans="1:2">
      <c r="A70" s="200">
        <v>58</v>
      </c>
      <c r="B70" s="201" t="s">
        <v>242</v>
      </c>
    </row>
    <row r="71" spans="1:2">
      <c r="A71" s="200">
        <v>59</v>
      </c>
      <c r="B71" s="201" t="s">
        <v>243</v>
      </c>
    </row>
    <row r="72" spans="1:2">
      <c r="A72" s="200">
        <v>60</v>
      </c>
      <c r="B72" s="201" t="s">
        <v>244</v>
      </c>
    </row>
    <row r="73" spans="1:2">
      <c r="A73" s="200">
        <v>61</v>
      </c>
      <c r="B73" s="201" t="s">
        <v>245</v>
      </c>
    </row>
    <row r="74" spans="1:2">
      <c r="A74" s="200">
        <v>62</v>
      </c>
      <c r="B74" s="201" t="s">
        <v>246</v>
      </c>
    </row>
    <row r="75" spans="1:2">
      <c r="A75" s="200">
        <v>63</v>
      </c>
      <c r="B75" s="201" t="s">
        <v>247</v>
      </c>
    </row>
    <row r="76" spans="1:2">
      <c r="A76" s="200">
        <v>64</v>
      </c>
      <c r="B76" s="201" t="s">
        <v>248</v>
      </c>
    </row>
    <row r="77" spans="1:2">
      <c r="A77" s="200">
        <v>65</v>
      </c>
      <c r="B77" s="201" t="s">
        <v>249</v>
      </c>
    </row>
    <row r="78" spans="1:2">
      <c r="A78" s="200">
        <v>66</v>
      </c>
      <c r="B78" s="201" t="s">
        <v>250</v>
      </c>
    </row>
    <row r="79" spans="1:2">
      <c r="A79" s="200">
        <v>67</v>
      </c>
      <c r="B79" s="201" t="s">
        <v>251</v>
      </c>
    </row>
    <row r="80" spans="1:2">
      <c r="A80" s="200">
        <v>68</v>
      </c>
      <c r="B80" s="201" t="s">
        <v>252</v>
      </c>
    </row>
    <row r="81" spans="1:2">
      <c r="A81" s="200">
        <v>69</v>
      </c>
      <c r="B81" s="201" t="s">
        <v>253</v>
      </c>
    </row>
    <row r="82" spans="1:2">
      <c r="A82" s="200">
        <v>70</v>
      </c>
      <c r="B82" s="201" t="s">
        <v>254</v>
      </c>
    </row>
    <row r="83" spans="1:2">
      <c r="A83" s="200">
        <v>71</v>
      </c>
      <c r="B83" s="201" t="s">
        <v>255</v>
      </c>
    </row>
    <row r="84" spans="1:2">
      <c r="A84" s="200">
        <v>72</v>
      </c>
      <c r="B84" s="201" t="s">
        <v>256</v>
      </c>
    </row>
    <row r="85" spans="1:2">
      <c r="A85" s="200">
        <v>73</v>
      </c>
      <c r="B85" s="201" t="s">
        <v>257</v>
      </c>
    </row>
    <row r="86" spans="1:2">
      <c r="A86" s="200">
        <v>74</v>
      </c>
      <c r="B86" s="201" t="s">
        <v>258</v>
      </c>
    </row>
    <row r="87" spans="1:2">
      <c r="A87" s="200">
        <v>75</v>
      </c>
      <c r="B87" s="201" t="s">
        <v>259</v>
      </c>
    </row>
    <row r="88" spans="1:2">
      <c r="A88" s="200">
        <v>76</v>
      </c>
      <c r="B88" s="201" t="s">
        <v>260</v>
      </c>
    </row>
    <row r="89" spans="1:2">
      <c r="A89" s="200">
        <v>77</v>
      </c>
      <c r="B89" s="201" t="s">
        <v>261</v>
      </c>
    </row>
    <row r="90" spans="1:2">
      <c r="A90" s="200">
        <v>78</v>
      </c>
      <c r="B90" s="201" t="s">
        <v>262</v>
      </c>
    </row>
    <row r="91" spans="1:2">
      <c r="A91" s="200">
        <v>79</v>
      </c>
      <c r="B91" s="201" t="s">
        <v>263</v>
      </c>
    </row>
    <row r="92" spans="1:2">
      <c r="A92" s="200">
        <v>80</v>
      </c>
      <c r="B92" s="201" t="s">
        <v>264</v>
      </c>
    </row>
    <row r="93" spans="1:2">
      <c r="A93" s="200">
        <v>81</v>
      </c>
      <c r="B93" s="201" t="s">
        <v>265</v>
      </c>
    </row>
    <row r="94" spans="1:2">
      <c r="A94" s="200">
        <v>82</v>
      </c>
      <c r="B94" s="201" t="s">
        <v>266</v>
      </c>
    </row>
    <row r="95" spans="1:2">
      <c r="A95" s="200">
        <v>83</v>
      </c>
      <c r="B95" s="201" t="s">
        <v>267</v>
      </c>
    </row>
    <row r="96" spans="1:2">
      <c r="A96" s="200">
        <v>84</v>
      </c>
      <c r="B96" s="201" t="s">
        <v>268</v>
      </c>
    </row>
    <row r="97" spans="1:2">
      <c r="A97" s="200">
        <v>85</v>
      </c>
      <c r="B97" s="201" t="s">
        <v>269</v>
      </c>
    </row>
    <row r="98" spans="1:2">
      <c r="A98" s="200">
        <v>86</v>
      </c>
      <c r="B98" s="201" t="s">
        <v>270</v>
      </c>
    </row>
    <row r="99" spans="1:2">
      <c r="A99" s="200">
        <v>87</v>
      </c>
      <c r="B99" s="201" t="s">
        <v>271</v>
      </c>
    </row>
    <row r="100" spans="1:2">
      <c r="A100" s="200">
        <v>88</v>
      </c>
      <c r="B100" s="201" t="s">
        <v>272</v>
      </c>
    </row>
    <row r="101" spans="1:2">
      <c r="A101" s="200">
        <v>89</v>
      </c>
      <c r="B101" s="201" t="s">
        <v>273</v>
      </c>
    </row>
    <row r="102" spans="1:2">
      <c r="A102" s="200">
        <v>90</v>
      </c>
      <c r="B102" s="201" t="s">
        <v>274</v>
      </c>
    </row>
    <row r="103" spans="1:2">
      <c r="A103" s="200">
        <v>91</v>
      </c>
      <c r="B103" s="201" t="s">
        <v>275</v>
      </c>
    </row>
    <row r="104" spans="1:2">
      <c r="A104" s="200">
        <v>92</v>
      </c>
      <c r="B104" s="201" t="s">
        <v>276</v>
      </c>
    </row>
    <row r="105" spans="1:2">
      <c r="A105" s="200">
        <v>93</v>
      </c>
      <c r="B105" s="201" t="s">
        <v>277</v>
      </c>
    </row>
    <row r="106" spans="1:2">
      <c r="A106" s="200">
        <v>94</v>
      </c>
      <c r="B106" s="201" t="s">
        <v>278</v>
      </c>
    </row>
    <row r="107" spans="1:2">
      <c r="A107" s="200">
        <v>95</v>
      </c>
      <c r="B107" s="201" t="s">
        <v>279</v>
      </c>
    </row>
    <row r="108" spans="1:2">
      <c r="A108" s="200">
        <v>96</v>
      </c>
      <c r="B108" s="201" t="s">
        <v>280</v>
      </c>
    </row>
    <row r="109" spans="1:2">
      <c r="A109" s="200">
        <v>97</v>
      </c>
      <c r="B109" s="201" t="s">
        <v>281</v>
      </c>
    </row>
    <row r="110" spans="1:2">
      <c r="A110" s="200">
        <v>98</v>
      </c>
      <c r="B110" s="201" t="s">
        <v>282</v>
      </c>
    </row>
    <row r="111" spans="1:2">
      <c r="A111" s="200">
        <v>99</v>
      </c>
      <c r="B111" s="201" t="s">
        <v>283</v>
      </c>
    </row>
    <row r="112" spans="1:2">
      <c r="A112" s="200">
        <v>100</v>
      </c>
      <c r="B112" s="201" t="s">
        <v>284</v>
      </c>
    </row>
  </sheetData>
  <sheetProtection password="8F0B" sheet="1" objects="1" scenarios="1" selectLockedCells="1" selectUnlockedCells="1"/>
  <customSheetViews>
    <customSheetView guid="{7706378E-40E2-4583-90AF-E6E1DCB3696C}" state="hidden">
      <selection activeCell="A4" sqref="A4"/>
      <pageMargins left="0.75" right="0.75" top="1" bottom="1" header="0.5" footer="0.5"/>
      <pageSetup orientation="portrait" r:id="rId1"/>
      <headerFooter alignWithMargins="0"/>
    </customSheetView>
    <customSheetView guid="{FA2C7011-FA7A-401B-B8DD-29ECBD541846}" state="hidden">
      <selection activeCell="A4" sqref="A4"/>
      <pageMargins left="0.75" right="0.75" top="1" bottom="1" header="0.5" footer="0.5"/>
      <pageSetup orientation="portrait" r:id="rId2"/>
      <headerFooter alignWithMargins="0"/>
    </customSheetView>
    <customSheetView guid="{72B383D4-8341-48BE-BBCC-63C6785ABF81}" state="hidden">
      <selection activeCell="A4" sqref="A4"/>
      <pageMargins left="0.75" right="0.75" top="1" bottom="1" header="0.5" footer="0.5"/>
      <pageSetup orientation="portrait" r:id="rId3"/>
      <headerFooter alignWithMargins="0"/>
    </customSheetView>
    <customSheetView guid="{347D9A5E-5167-4CD7-A121-BEAF211F64E4}" state="hidden">
      <selection activeCell="A4" sqref="A4"/>
      <pageMargins left="0.75" right="0.75" top="1" bottom="1" header="0.5" footer="0.5"/>
      <pageSetup orientation="portrait" r:id="rId4"/>
      <headerFooter alignWithMargins="0"/>
    </customSheetView>
    <customSheetView guid="{05855B4F-D61E-4C97-B759-B2F96767F6F8}" state="hidden">
      <selection activeCell="A4" sqref="A4"/>
      <pageMargins left="0.75" right="0.75" top="1" bottom="1" header="0.5" footer="0.5"/>
      <pageSetup orientation="portrait" r:id="rId5"/>
      <headerFooter alignWithMargins="0"/>
    </customSheetView>
    <customSheetView guid="{82E8A0F5-0020-4355-95CF-28601763A783}" state="hidden">
      <selection activeCell="A4" sqref="A4"/>
      <pageMargins left="0.75" right="0.75" top="1" bottom="1" header="0.5" footer="0.5"/>
      <pageSetup orientation="portrait" r:id="rId6"/>
      <headerFooter alignWithMargins="0"/>
    </customSheetView>
    <customSheetView guid="{340562B9-6CEE-4962-8D7D-CA1C6778F52C}" state="hidden">
      <selection activeCell="A4" sqref="A4"/>
      <pageMargins left="0.75" right="0.75" top="1" bottom="1" header="0.5" footer="0.5"/>
      <pageSetup orientation="portrait" r:id="rId7"/>
      <headerFooter alignWithMargins="0"/>
    </customSheetView>
    <customSheetView guid="{38BECF6E-1A53-4F98-87B9-44F2C5F77E08}" state="hidden">
      <selection activeCell="A4" sqref="A4"/>
      <pageMargins left="0.75" right="0.75" top="1" bottom="1" header="0.5" footer="0.5"/>
      <pageSetup orientation="portrait" r:id="rId8"/>
      <headerFooter alignWithMargins="0"/>
    </customSheetView>
    <customSheetView guid="{8E3ED18F-7B8F-4A1C-969D-A70DC3B696C3}" state="hidden">
      <selection activeCell="A4" sqref="A4"/>
      <pageMargins left="0.75" right="0.75" top="1" bottom="1" header="0.5" footer="0.5"/>
      <pageSetup orientation="portrait" r:id="rId9"/>
      <headerFooter alignWithMargins="0"/>
    </customSheetView>
    <customSheetView guid="{477F7E43-D393-45BA-B99B-D838E4629B5D}" state="hidden">
      <selection activeCell="A4" sqref="A4"/>
      <pageMargins left="0.75" right="0.75" top="1" bottom="1" header="0.5" footer="0.5"/>
      <pageSetup orientation="portrait" r:id="rId10"/>
      <headerFooter alignWithMargins="0"/>
    </customSheetView>
    <customSheetView guid="{240327DD-375F-45D4-BA52-89AFD79FE6A1}" state="hidden">
      <selection activeCell="A4" sqref="A4"/>
      <pageMargins left="0.75" right="0.75" top="1" bottom="1" header="0.5" footer="0.5"/>
      <pageSetup orientation="portrait" r:id="rId11"/>
      <headerFooter alignWithMargins="0"/>
    </customSheetView>
    <customSheetView guid="{DC28ED1E-3E35-4094-9C2B-5C0A1C1D459C}" state="hidden">
      <selection activeCell="A4" sqref="A4"/>
      <pageMargins left="0.75" right="0.75" top="1" bottom="1" header="0.5" footer="0.5"/>
      <pageSetup orientation="portrait" r:id="rId12"/>
      <headerFooter alignWithMargins="0"/>
    </customSheetView>
    <customSheetView guid="{7A9EA6D6-4DDF-43D9-92E6-C6AFAD14E266}" state="hidden">
      <selection activeCell="A4" sqref="A4"/>
      <pageMargins left="0.75" right="0.75" top="1" bottom="1" header="0.5" footer="0.5"/>
      <pageSetup orientation="portrait" r:id="rId13"/>
      <headerFooter alignWithMargins="0"/>
    </customSheetView>
    <customSheetView guid="{43BCBF1E-CDCF-4541-8D79-87EDCECBC1FD}" state="hidden">
      <selection activeCell="A4" sqref="A4"/>
      <pageMargins left="0.75" right="0.75" top="1" bottom="1" header="0.5" footer="0.5"/>
      <pageSetup orientation="portrait" r:id="rId14"/>
      <headerFooter alignWithMargins="0"/>
    </customSheetView>
    <customSheetView guid="{494F6778-23FE-4AAC-B37D-6C7543FC13B9}" state="hidden">
      <selection activeCell="A4" sqref="A4"/>
      <pageMargins left="0.75" right="0.75" top="1" bottom="1" header="0.5" footer="0.5"/>
      <pageSetup orientation="portrait" r:id="rId15"/>
      <headerFooter alignWithMargins="0"/>
    </customSheetView>
    <customSheetView guid="{F9FE2C60-2849-4C32-B532-2B1A89FFA9CD}" state="hidden">
      <selection activeCell="A4" sqref="A4"/>
      <pageMargins left="0.75" right="0.75" top="1" bottom="1" header="0.5" footer="0.5"/>
      <pageSetup orientation="portrait" r:id="rId16"/>
      <headerFooter alignWithMargins="0"/>
    </customSheetView>
    <customSheetView guid="{FE4EC9C4-31B9-4D40-8323-5B16C3BC840F}" state="hidden">
      <selection activeCell="A4" sqref="A4"/>
      <pageMargins left="0.75" right="0.75" top="1" bottom="1" header="0.5" footer="0.5"/>
      <pageSetup orientation="portrait" r:id="rId17"/>
      <headerFooter alignWithMargins="0"/>
    </customSheetView>
    <customSheetView guid="{C5EDD9E3-0801-4479-8600-A80B0FCFDF0B}" state="hidden">
      <selection activeCell="A4" sqref="A4"/>
      <pageMargins left="0.75" right="0.75" top="1" bottom="1" header="0.5" footer="0.5"/>
      <pageSetup orientation="portrait" r:id="rId18"/>
      <headerFooter alignWithMargins="0"/>
    </customSheetView>
    <customSheetView guid="{15A19D23-A9FD-4FC1-B7B0-F2D16BDFC729}" state="hidden">
      <selection activeCell="A4" sqref="A4"/>
      <pageMargins left="0.75" right="0.75" top="1" bottom="1" header="0.5" footer="0.5"/>
      <pageSetup orientation="portrait" r:id="rId19"/>
      <headerFooter alignWithMargins="0"/>
    </customSheetView>
    <customSheetView guid="{97C0FC0E-800C-45C9-895E-E91A3F1ADBA4}" state="hidden">
      <selection activeCell="A4" sqref="A4"/>
      <pageMargins left="0.75" right="0.75" top="1" bottom="1" header="0.5" footer="0.5"/>
      <pageSetup orientation="portrait" r:id="rId20"/>
      <headerFooter alignWithMargins="0"/>
    </customSheetView>
    <customSheetView guid="{CB7992C9-ABA5-4C7D-8C49-1E1D8E8875C7}" state="hidden">
      <selection activeCell="A4" sqref="A4"/>
      <pageMargins left="0.75" right="0.75" top="1" bottom="1" header="0.5" footer="0.5"/>
      <pageSetup orientation="portrait" r:id="rId21"/>
      <headerFooter alignWithMargins="0"/>
    </customSheetView>
    <customSheetView guid="{E51D3662-FFCE-4FD6-A590-7DDC9E38C41F}" state="hidden">
      <selection activeCell="A4" sqref="A4"/>
      <pageMargins left="0.75" right="0.75" top="1" bottom="1" header="0.5" footer="0.5"/>
      <pageSetup orientation="portrait" r:id="rId22"/>
      <headerFooter alignWithMargins="0"/>
    </customSheetView>
    <customSheetView guid="{BA86FE7A-199D-4ABD-A444-AE6BFDF4BCC9}" state="hidden">
      <selection activeCell="A4" sqref="A4"/>
      <pageMargins left="0.75" right="0.75" top="1" bottom="1" header="0.5" footer="0.5"/>
      <pageSetup orientation="portrait" r:id="rId23"/>
      <headerFooter alignWithMargins="0"/>
    </customSheetView>
    <customSheetView guid="{47D52ECC-373D-4A7A-838F-7112A4A0A94F}" state="hidden">
      <selection activeCell="A4" sqref="A4"/>
      <pageMargins left="0.75" right="0.75" top="1" bottom="1" header="0.5" footer="0.5"/>
      <pageSetup orientation="portrait" r:id="rId24"/>
      <headerFooter alignWithMargins="0"/>
    </customSheetView>
    <customSheetView guid="{FB41F969-87BE-4AD1-A99C-A5F9EA1C8FCB}" state="hidden">
      <selection activeCell="A4" sqref="A4"/>
      <pageMargins left="0.75" right="0.75" top="1" bottom="1" header="0.5" footer="0.5"/>
      <pageSetup orientation="portrait" r:id="rId25"/>
      <headerFooter alignWithMargins="0"/>
    </customSheetView>
    <customSheetView guid="{6B7F77A9-4430-40F3-B9B2-DA771FBECFA7}" state="hidden">
      <selection activeCell="A4" sqref="A4"/>
      <pageMargins left="0.75" right="0.75" top="1" bottom="1" header="0.5" footer="0.5"/>
      <pageSetup orientation="portrait" r:id="rId26"/>
      <headerFooter alignWithMargins="0"/>
    </customSheetView>
  </customSheetViews>
  <mergeCells count="1">
    <mergeCell ref="A1:B1"/>
  </mergeCells>
  <pageMargins left="0.75" right="0.75" top="1" bottom="1" header="0.5" footer="0.5"/>
  <pageSetup orientation="portrait" r:id="rId27"/>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dimension ref="A1"/>
  <sheetViews>
    <sheetView workbookViewId="0"/>
  </sheetViews>
  <sheetFormatPr defaultRowHeight="13.5"/>
  <sheetData/>
  <customSheetViews>
    <customSheetView guid="{7706378E-40E2-4583-90AF-E6E1DCB3696C}" state="hidden">
      <pageMargins left="0.7" right="0.7" top="0.75" bottom="0.75" header="0.3" footer="0.3"/>
    </customSheetView>
    <customSheetView guid="{FA2C7011-FA7A-401B-B8DD-29ECBD541846}" state="hidden">
      <pageMargins left="0.7" right="0.7" top="0.75" bottom="0.75" header="0.3" footer="0.3"/>
    </customSheetView>
    <customSheetView guid="{72B383D4-8341-48BE-BBCC-63C6785ABF81}" state="hidden">
      <pageMargins left="0.7" right="0.7" top="0.75" bottom="0.75" header="0.3" footer="0.3"/>
    </customSheetView>
    <customSheetView guid="{347D9A5E-5167-4CD7-A121-BEAF211F64E4}" state="hidden">
      <pageMargins left="0.7" right="0.7" top="0.75" bottom="0.75" header="0.3" footer="0.3"/>
    </customSheetView>
    <customSheetView guid="{05855B4F-D61E-4C97-B759-B2F96767F6F8}" state="hidden">
      <pageMargins left="0.7" right="0.7" top="0.75" bottom="0.75" header="0.3" footer="0.3"/>
    </customSheetView>
    <customSheetView guid="{82E8A0F5-0020-4355-95CF-28601763A783}" state="hidden">
      <pageMargins left="0.7" right="0.7" top="0.75" bottom="0.75" header="0.3" footer="0.3"/>
    </customSheetView>
    <customSheetView guid="{340562B9-6CEE-4962-8D7D-CA1C6778F52C}" state="hidden">
      <pageMargins left="0.7" right="0.7" top="0.75" bottom="0.75" header="0.3" footer="0.3"/>
    </customSheetView>
    <customSheetView guid="{38BECF6E-1A53-4F98-87B9-44F2C5F77E08}" state="hidden">
      <pageMargins left="0.7" right="0.7" top="0.75" bottom="0.75" header="0.3" footer="0.3"/>
    </customSheetView>
    <customSheetView guid="{8E3ED18F-7B8F-4A1C-969D-A70DC3B696C3}" state="hidden">
      <pageMargins left="0.7" right="0.7" top="0.75" bottom="0.75" header="0.3" footer="0.3"/>
    </customSheetView>
    <customSheetView guid="{477F7E43-D393-45BA-B99B-D838E4629B5D}" state="hidden">
      <pageMargins left="0.7" right="0.7" top="0.75" bottom="0.75" header="0.3" footer="0.3"/>
    </customSheetView>
    <customSheetView guid="{C5EDD9E3-0801-4479-8600-A80B0FCFDF0B}" state="hidden">
      <pageMargins left="0.7" right="0.7" top="0.75" bottom="0.75" header="0.3" footer="0.3"/>
    </customSheetView>
    <customSheetView guid="{15A19D23-A9FD-4FC1-B7B0-F2D16BDFC729}" state="hidden">
      <pageMargins left="0.7" right="0.7" top="0.75" bottom="0.75" header="0.3" footer="0.3"/>
    </customSheetView>
    <customSheetView guid="{97C0FC0E-800C-45C9-895E-E91A3F1ADBA4}" state="hidden">
      <pageMargins left="0.7" right="0.7" top="0.75" bottom="0.75" header="0.3" footer="0.3"/>
    </customSheetView>
    <customSheetView guid="{CB7992C9-ABA5-4C7D-8C49-1E1D8E8875C7}" state="hidden">
      <pageMargins left="0.7" right="0.7" top="0.75" bottom="0.75" header="0.3" footer="0.3"/>
    </customSheetView>
    <customSheetView guid="{E51D3662-FFCE-4FD6-A590-7DDC9E38C41F}" state="hidden">
      <pageMargins left="0.7" right="0.7" top="0.75" bottom="0.75" header="0.3" footer="0.3"/>
    </customSheetView>
    <customSheetView guid="{BA86FE7A-199D-4ABD-A444-AE6BFDF4BCC9}" state="hidden">
      <pageMargins left="0.7" right="0.7" top="0.75" bottom="0.75" header="0.3" footer="0.3"/>
    </customSheetView>
    <customSheetView guid="{47D52ECC-373D-4A7A-838F-7112A4A0A94F}" state="hidden">
      <pageMargins left="0.7" right="0.7" top="0.75" bottom="0.75" header="0.3" footer="0.3"/>
    </customSheetView>
    <customSheetView guid="{FB41F969-87BE-4AD1-A99C-A5F9EA1C8FCB}" state="hidden">
      <pageMargins left="0.7" right="0.7" top="0.75" bottom="0.75" header="0.3" footer="0.3"/>
    </customSheetView>
    <customSheetView guid="{6B7F77A9-4430-40F3-B9B2-DA771FBECFA7}" state="hidden">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48</vt:i4>
      </vt:variant>
    </vt:vector>
  </HeadingPairs>
  <TitlesOfParts>
    <vt:vector size="78" baseType="lpstr">
      <vt:lpstr>Basic</vt:lpstr>
      <vt:lpstr>Cover</vt:lpstr>
      <vt:lpstr>Names of Bidder</vt:lpstr>
      <vt:lpstr>Attach 3(JV)</vt:lpstr>
      <vt:lpstr>Attach (QR)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 Old</vt:lpstr>
      <vt:lpstr>Attach 12</vt:lpstr>
      <vt:lpstr>Attach 13</vt:lpstr>
      <vt:lpstr>Attach 14</vt:lpstr>
      <vt:lpstr>Attach 14-IP</vt:lpstr>
      <vt:lpstr>Attach 15</vt:lpstr>
      <vt:lpstr>Attach 16</vt:lpstr>
      <vt:lpstr>Attach 17</vt:lpstr>
      <vt:lpstr>Attach 18 Safety</vt:lpstr>
      <vt:lpstr>Attach 18 SP</vt:lpstr>
      <vt:lpstr>Attach 19</vt:lpstr>
      <vt:lpstr>Bid Form 1st Envelope </vt:lpstr>
      <vt:lpstr>N to W</vt:lpstr>
      <vt:lpstr>Sheet1</vt:lpstr>
      <vt:lpstr>'Attach-3 (QR)'!BL2A</vt:lpstr>
      <vt:lpstr>'Attach-3 (QR)'!BL2AA</vt:lpstr>
      <vt:lpstr>'Attach-3 (QR)'!BL2B</vt:lpstr>
      <vt:lpstr>'Attach-3 (QR)'!BL2C</vt:lpstr>
      <vt:lpstr>'Attach-3 (QR)'!BL3A</vt:lpstr>
      <vt:lpstr>'Attach-3 (QR)'!BL3B</vt:lpstr>
      <vt:lpstr>'Attach-3 (QR)'!BL3C</vt:lpstr>
      <vt:lpstr>'Attach-3 (QR)'!BL4A</vt:lpstr>
      <vt:lpstr>'Attach-3 (QR)'!BL4B</vt:lpstr>
      <vt:lpstr>'Attach-3 (QR)'!BL4C</vt:lpstr>
      <vt:lpstr>'Attach-3 (QR)'!BL5A</vt:lpstr>
      <vt:lpstr>'Attach-3 (QR)'!BL5B</vt:lpstr>
      <vt:lpstr>'Attach-3 (QR)'!BL5C</vt:lpstr>
      <vt:lpstr>'Attach-3 (QR)'!PATHAR1</vt:lpstr>
      <vt:lpstr>'Attach-3 (QR)'!PATHAR2</vt:lpstr>
      <vt:lpstr>'Attach-3 (QR)'!PATHAR3</vt:lpstr>
      <vt:lpstr>'Attach-3 (QR)'!PATHJVPR1</vt:lpstr>
      <vt:lpstr>'Attach-3 (QR)'!PATHJVPR2</vt:lpstr>
      <vt:lpstr>'Attach-3 (QR)'!PATHLP1</vt:lpstr>
      <vt:lpstr>'Attach-3 (QR)'!PATHPR1</vt:lpstr>
      <vt:lpstr>'Attach (QR)'!Print_Area</vt:lpstr>
      <vt:lpstr>'Attach 10'!Print_Area</vt:lpstr>
      <vt:lpstr>'Attach 11'!Print_Area</vt:lpstr>
      <vt:lpstr>'Attach 12'!Print_Area</vt:lpstr>
      <vt:lpstr>'Attach 12 Old'!Print_Area</vt:lpstr>
      <vt:lpstr>'Attach 13'!Print_Area</vt:lpstr>
      <vt:lpstr>'Attach 14'!Print_Area</vt:lpstr>
      <vt:lpstr>'Attach 14-IP'!Print_Area</vt:lpstr>
      <vt:lpstr>'Attach 15'!Print_Area</vt:lpstr>
      <vt:lpstr>'Attach 16'!Print_Area</vt:lpstr>
      <vt:lpstr>'Attach 17'!Print_Area</vt:lpstr>
      <vt:lpstr>'Attach 18 Safety'!Print_Area</vt:lpstr>
      <vt:lpstr>'Attach 18 SP'!Print_Area</vt:lpstr>
      <vt:lpstr>'Attach 19'!Print_Area</vt:lpstr>
      <vt:lpstr>'Attach 3(JV)'!Print_Area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Rameshwar . {रामेश्वर}</cp:lastModifiedBy>
  <cp:lastPrinted>2020-12-11T14:03:31Z</cp:lastPrinted>
  <dcterms:created xsi:type="dcterms:W3CDTF">2010-09-27T08:09:01Z</dcterms:created>
  <dcterms:modified xsi:type="dcterms:W3CDTF">2024-07-01T06:40:48Z</dcterms:modified>
</cp:coreProperties>
</file>